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9440" windowHeight="10875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  <sheet name="Лист2" sheetId="13" r:id="rId8"/>
  </sheets>
  <externalReferences>
    <externalReference r:id="rId9"/>
    <externalReference r:id="rId10"/>
    <externalReference r:id="rId11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конс.!$A$1:$DZ$116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4525" iterate="1"/>
</workbook>
</file>

<file path=xl/calcChain.xml><?xml version="1.0" encoding="utf-8"?>
<calcChain xmlns="http://schemas.openxmlformats.org/spreadsheetml/2006/main">
  <c r="DV11" i="1" l="1"/>
  <c r="DV12" i="1"/>
  <c r="DV13" i="1"/>
  <c r="DV14" i="1"/>
  <c r="DV15" i="1"/>
  <c r="DV16" i="1"/>
  <c r="DV19" i="1"/>
  <c r="DV20" i="1"/>
  <c r="DV22" i="1"/>
  <c r="DV23" i="1"/>
  <c r="DV24" i="1"/>
  <c r="DV25" i="1"/>
  <c r="DV26" i="1"/>
  <c r="DV27" i="1"/>
  <c r="DV28" i="1"/>
  <c r="DV29" i="1"/>
  <c r="DV30" i="1"/>
  <c r="DV31" i="1"/>
  <c r="DV33" i="1"/>
  <c r="DV36" i="1"/>
  <c r="DV37" i="1"/>
  <c r="DV38" i="1"/>
  <c r="DV10" i="1"/>
  <c r="DU11" i="1"/>
  <c r="DU12" i="1"/>
  <c r="DU13" i="1"/>
  <c r="DU14" i="1"/>
  <c r="DU15" i="1"/>
  <c r="DU16" i="1"/>
  <c r="DU17" i="1"/>
  <c r="DU18" i="1"/>
  <c r="DU19" i="1"/>
  <c r="DU20" i="1"/>
  <c r="DU21" i="1"/>
  <c r="DU22" i="1"/>
  <c r="DU23" i="1"/>
  <c r="DU24" i="1"/>
  <c r="DU25" i="1"/>
  <c r="DU26" i="1"/>
  <c r="DU27" i="1"/>
  <c r="DU28" i="1"/>
  <c r="DU29" i="1"/>
  <c r="DU30" i="1"/>
  <c r="DU31" i="1"/>
  <c r="DU33" i="1"/>
  <c r="DU37" i="1"/>
  <c r="DU38" i="1"/>
  <c r="DU10" i="1"/>
  <c r="AY12" i="1"/>
  <c r="AZ12" i="1"/>
  <c r="AY30" i="1"/>
  <c r="AY29" i="1" s="1"/>
  <c r="AZ30" i="1"/>
  <c r="AZ29" i="1" s="1"/>
  <c r="AY11" i="1" l="1"/>
  <c r="AZ11" i="1"/>
  <c r="AY10" i="1"/>
  <c r="AZ10" i="1"/>
  <c r="CZ58" i="1"/>
  <c r="DQ56" i="1" l="1"/>
  <c r="DQ50" i="1"/>
  <c r="DQ48" i="1"/>
  <c r="DR53" i="1"/>
  <c r="DQ53" i="1" s="1"/>
  <c r="DR51" i="1"/>
  <c r="DQ51" i="1" s="1"/>
  <c r="DP49" i="1"/>
  <c r="DP50" i="1"/>
  <c r="DP52" i="1"/>
  <c r="DP54" i="1"/>
  <c r="DP55" i="1"/>
  <c r="DP56" i="1"/>
  <c r="DP57" i="1"/>
  <c r="DP58" i="1"/>
  <c r="DP59" i="1"/>
  <c r="DP48" i="1"/>
  <c r="DO46" i="1"/>
  <c r="DP45" i="1"/>
  <c r="DQ41" i="1"/>
  <c r="DR41" i="1"/>
  <c r="DO114" i="1"/>
  <c r="DQ114" i="1"/>
  <c r="DO115" i="1"/>
  <c r="DR44" i="1" l="1"/>
  <c r="BB43" i="1"/>
  <c r="BA43" i="1" s="1"/>
  <c r="BB56" i="1"/>
  <c r="BA56" i="1" s="1"/>
  <c r="DR43" i="1"/>
  <c r="DQ68" i="1"/>
  <c r="DQ69" i="1"/>
  <c r="DQ66" i="1"/>
  <c r="BA54" i="1"/>
  <c r="BA49" i="1"/>
  <c r="BA46" i="1"/>
  <c r="DQ44" i="1" l="1"/>
  <c r="DQ43" i="1"/>
  <c r="DQ49" i="1"/>
  <c r="DQ52" i="1"/>
  <c r="DQ54" i="1"/>
  <c r="DQ55" i="1"/>
  <c r="DQ59" i="1"/>
  <c r="DR47" i="1"/>
  <c r="DO49" i="1" l="1"/>
  <c r="DQ47" i="1"/>
  <c r="DR42" i="1"/>
  <c r="DQ42" i="1"/>
  <c r="DP32" i="1"/>
  <c r="DP33" i="1"/>
  <c r="DP34" i="1"/>
  <c r="DP35" i="1"/>
  <c r="DP36" i="1"/>
  <c r="DP37" i="1"/>
  <c r="DP38" i="1"/>
  <c r="DP39" i="1"/>
  <c r="DP31" i="1"/>
  <c r="DP30" i="1" s="1"/>
  <c r="DO32" i="1"/>
  <c r="DO33" i="1"/>
  <c r="DO34" i="1"/>
  <c r="DO35" i="1"/>
  <c r="DO36" i="1"/>
  <c r="DO37" i="1"/>
  <c r="DO38" i="1"/>
  <c r="DO39" i="1"/>
  <c r="DO31" i="1"/>
  <c r="DO30" i="1" s="1"/>
  <c r="DP14" i="1"/>
  <c r="DP15" i="1"/>
  <c r="DP16" i="1"/>
  <c r="DP17" i="1"/>
  <c r="DP18" i="1"/>
  <c r="DP19" i="1"/>
  <c r="DP20" i="1"/>
  <c r="DP21" i="1"/>
  <c r="DP22" i="1"/>
  <c r="DP23" i="1"/>
  <c r="DP24" i="1"/>
  <c r="DP25" i="1"/>
  <c r="DP26" i="1"/>
  <c r="DP27" i="1"/>
  <c r="DP28" i="1"/>
  <c r="DP13" i="1"/>
  <c r="DO14" i="1"/>
  <c r="DO15" i="1"/>
  <c r="DO16" i="1"/>
  <c r="DO17" i="1"/>
  <c r="DO18" i="1"/>
  <c r="DO19" i="1"/>
  <c r="DO20" i="1"/>
  <c r="DO21" i="1"/>
  <c r="DO22" i="1"/>
  <c r="DO23" i="1"/>
  <c r="DO24" i="1"/>
  <c r="DO25" i="1"/>
  <c r="DO26" i="1"/>
  <c r="DO27" i="1"/>
  <c r="DO28" i="1"/>
  <c r="DO13" i="1"/>
  <c r="DQ30" i="1"/>
  <c r="DR30" i="1"/>
  <c r="BB53" i="1" l="1"/>
  <c r="BA53" i="1" s="1"/>
  <c r="BB51" i="1"/>
  <c r="BA51" i="1" s="1"/>
  <c r="BB48" i="1"/>
  <c r="BA48" i="1" s="1"/>
  <c r="BB44" i="1"/>
  <c r="BA44" i="1" s="1"/>
  <c r="DO100" i="1" l="1"/>
  <c r="DP100" i="1"/>
  <c r="DQ100" i="1"/>
  <c r="DR100" i="1"/>
  <c r="BB102" i="1"/>
  <c r="BA102" i="1" s="1"/>
  <c r="DS68" i="1" l="1"/>
  <c r="DT68" i="1"/>
  <c r="BB69" i="1"/>
  <c r="BB68" i="1"/>
  <c r="BA68" i="1" s="1"/>
  <c r="DP46" i="1"/>
  <c r="DO45" i="1"/>
  <c r="DS51" i="1" l="1"/>
  <c r="DT56" i="1"/>
  <c r="DS56" i="1" s="1"/>
  <c r="DT57" i="1"/>
  <c r="DT53" i="1"/>
  <c r="DS53" i="1" s="1"/>
  <c r="DT41" i="1" l="1"/>
  <c r="DK56" i="1"/>
  <c r="DO56" i="1" s="1"/>
  <c r="DK51" i="1"/>
  <c r="DO51" i="1" s="1"/>
  <c r="DK50" i="1"/>
  <c r="DO50" i="1" s="1"/>
  <c r="DL53" i="1"/>
  <c r="DP53" i="1" s="1"/>
  <c r="DL51" i="1"/>
  <c r="DP51" i="1" s="1"/>
  <c r="DK52" i="1"/>
  <c r="DO52" i="1" s="1"/>
  <c r="DK54" i="1"/>
  <c r="DO54" i="1" s="1"/>
  <c r="DK55" i="1"/>
  <c r="DO55" i="1" s="1"/>
  <c r="DK48" i="1"/>
  <c r="DO48" i="1" s="1"/>
  <c r="DL43" i="1"/>
  <c r="DP43" i="1" s="1"/>
  <c r="DL44" i="1"/>
  <c r="DP44" i="1" s="1"/>
  <c r="DK43" i="1" l="1"/>
  <c r="DO43" i="1" s="1"/>
  <c r="DK53" i="1"/>
  <c r="DO53" i="1" s="1"/>
  <c r="DO47" i="1" s="1"/>
  <c r="DP42" i="1"/>
  <c r="DK44" i="1"/>
  <c r="DO44" i="1" s="1"/>
  <c r="DP47" i="1"/>
  <c r="DK41" i="1"/>
  <c r="DO41" i="1" s="1"/>
  <c r="DL41" i="1"/>
  <c r="DP41" i="1" s="1"/>
  <c r="DO42" i="1" l="1"/>
  <c r="DO40" i="1" s="1"/>
  <c r="DP40" i="1"/>
  <c r="DI48" i="1"/>
  <c r="DI49" i="1"/>
  <c r="DJ49" i="1"/>
  <c r="DJ50" i="1"/>
  <c r="DJ51" i="1"/>
  <c r="DJ52" i="1"/>
  <c r="DJ54" i="1"/>
  <c r="DJ55" i="1"/>
  <c r="DJ56" i="1"/>
  <c r="DJ57" i="1"/>
  <c r="DJ59" i="1"/>
  <c r="DJ48" i="1"/>
  <c r="DI45" i="1"/>
  <c r="DI46" i="1"/>
  <c r="DJ45" i="1"/>
  <c r="DJ46" i="1"/>
  <c r="DI100" i="1"/>
  <c r="DJ100" i="1"/>
  <c r="DK101" i="1"/>
  <c r="DK102" i="1"/>
  <c r="DL102" i="1"/>
  <c r="DL101" i="1"/>
  <c r="DK69" i="1"/>
  <c r="DO69" i="1" s="1"/>
  <c r="DL69" i="1"/>
  <c r="DP69" i="1" s="1"/>
  <c r="DK68" i="1"/>
  <c r="DO68" i="1" s="1"/>
  <c r="DL68" i="1"/>
  <c r="DP68" i="1" s="1"/>
  <c r="DJ32" i="1" l="1"/>
  <c r="DJ33" i="1"/>
  <c r="DJ34" i="1"/>
  <c r="DJ35" i="1"/>
  <c r="DJ36" i="1"/>
  <c r="DJ37" i="1"/>
  <c r="DJ38" i="1"/>
  <c r="DJ39" i="1"/>
  <c r="DJ31" i="1"/>
  <c r="DI32" i="1"/>
  <c r="DI33" i="1"/>
  <c r="DI34" i="1"/>
  <c r="DI35" i="1"/>
  <c r="DI36" i="1"/>
  <c r="DI37" i="1"/>
  <c r="DI38" i="1"/>
  <c r="DI39" i="1"/>
  <c r="DI31" i="1"/>
  <c r="DJ15" i="1"/>
  <c r="DJ16" i="1"/>
  <c r="DJ17" i="1"/>
  <c r="DJ18" i="1"/>
  <c r="DJ19" i="1"/>
  <c r="DJ20" i="1"/>
  <c r="DJ21" i="1"/>
  <c r="DJ22" i="1"/>
  <c r="DJ23" i="1"/>
  <c r="DJ24" i="1"/>
  <c r="DJ25" i="1"/>
  <c r="DJ26" i="1"/>
  <c r="DJ27" i="1"/>
  <c r="DJ28" i="1"/>
  <c r="DJ13" i="1"/>
  <c r="DI15" i="1"/>
  <c r="DI16" i="1"/>
  <c r="DI17" i="1"/>
  <c r="DI18" i="1"/>
  <c r="DI19" i="1"/>
  <c r="DI20" i="1"/>
  <c r="DI21" i="1"/>
  <c r="DI22" i="1"/>
  <c r="DI23" i="1"/>
  <c r="DI24" i="1"/>
  <c r="DI25" i="1"/>
  <c r="DI26" i="1"/>
  <c r="DI27" i="1"/>
  <c r="DI28" i="1"/>
  <c r="DI13" i="1"/>
  <c r="DS49" i="1" l="1"/>
  <c r="DZ58" i="1"/>
  <c r="BA55" i="1"/>
  <c r="DD100" i="1" l="1"/>
  <c r="DC100" i="1"/>
  <c r="DE56" i="1"/>
  <c r="DI56" i="1" s="1"/>
  <c r="DE41" i="1"/>
  <c r="DI41" i="1" s="1"/>
  <c r="DE51" i="1" l="1"/>
  <c r="DI51" i="1" s="1"/>
  <c r="DE52" i="1"/>
  <c r="DI52" i="1" s="1"/>
  <c r="DE54" i="1"/>
  <c r="DI54" i="1" s="1"/>
  <c r="DE55" i="1"/>
  <c r="DI55" i="1" s="1"/>
  <c r="DE59" i="1"/>
  <c r="DE50" i="1"/>
  <c r="DI50" i="1" s="1"/>
  <c r="DF53" i="1" l="1"/>
  <c r="DF44" i="1"/>
  <c r="DJ44" i="1" l="1"/>
  <c r="DE44" i="1"/>
  <c r="DJ53" i="1"/>
  <c r="DE53" i="1"/>
  <c r="DI53" i="1" s="1"/>
  <c r="DF43" i="1"/>
  <c r="DF41" i="1"/>
  <c r="DJ41" i="1" s="1"/>
  <c r="DC115" i="1"/>
  <c r="DC114" i="1"/>
  <c r="DJ43" i="1" l="1"/>
  <c r="DE43" i="1"/>
  <c r="DF115" i="1"/>
  <c r="DF114" i="1"/>
  <c r="DC45" i="1" l="1"/>
  <c r="DC46" i="1"/>
  <c r="DC49" i="1"/>
  <c r="DC57" i="1"/>
  <c r="DC59" i="1"/>
  <c r="DD49" i="1"/>
  <c r="DD50" i="1"/>
  <c r="DD51" i="1"/>
  <c r="DD52" i="1"/>
  <c r="DD54" i="1"/>
  <c r="DD55" i="1"/>
  <c r="DD57" i="1"/>
  <c r="DD59" i="1"/>
  <c r="DD48" i="1"/>
  <c r="DD45" i="1"/>
  <c r="DD46" i="1"/>
  <c r="DD32" i="1" l="1"/>
  <c r="DD33" i="1"/>
  <c r="DD34" i="1"/>
  <c r="DD35" i="1"/>
  <c r="DD36" i="1"/>
  <c r="DD37" i="1"/>
  <c r="DD38" i="1"/>
  <c r="DD39" i="1"/>
  <c r="DD31" i="1"/>
  <c r="DC32" i="1"/>
  <c r="DC33" i="1"/>
  <c r="DC34" i="1"/>
  <c r="DC35" i="1"/>
  <c r="DC36" i="1"/>
  <c r="DC37" i="1"/>
  <c r="DC38" i="1"/>
  <c r="DC39" i="1"/>
  <c r="DC31" i="1"/>
  <c r="DD15" i="1"/>
  <c r="DD16" i="1"/>
  <c r="DD17" i="1"/>
  <c r="DD18" i="1"/>
  <c r="DD19" i="1"/>
  <c r="DD20" i="1"/>
  <c r="DD22" i="1"/>
  <c r="DD23" i="1"/>
  <c r="DD24" i="1"/>
  <c r="DD26" i="1"/>
  <c r="DD27" i="1"/>
  <c r="DD28" i="1"/>
  <c r="DD13" i="1"/>
  <c r="DC15" i="1"/>
  <c r="DC16" i="1"/>
  <c r="DC17" i="1"/>
  <c r="DC18" i="1"/>
  <c r="DC19" i="1"/>
  <c r="DC20" i="1"/>
  <c r="DC21" i="1"/>
  <c r="DC22" i="1"/>
  <c r="DC23" i="1"/>
  <c r="DC24" i="1"/>
  <c r="DC26" i="1"/>
  <c r="DC27" i="1"/>
  <c r="DC28" i="1"/>
  <c r="DC13" i="1"/>
  <c r="CZ56" i="1" l="1"/>
  <c r="DD56" i="1" s="1"/>
  <c r="CZ41" i="1"/>
  <c r="DD41" i="1" s="1"/>
  <c r="DS50" i="1" l="1"/>
  <c r="CY56" i="1" l="1"/>
  <c r="DC56" i="1" s="1"/>
  <c r="CY51" i="1"/>
  <c r="DC51" i="1" s="1"/>
  <c r="CY50" i="1"/>
  <c r="DC50" i="1" s="1"/>
  <c r="CY52" i="1"/>
  <c r="DC52" i="1" s="1"/>
  <c r="CY54" i="1"/>
  <c r="DC54" i="1" s="1"/>
  <c r="CY55" i="1"/>
  <c r="DC55" i="1" s="1"/>
  <c r="CY48" i="1"/>
  <c r="DC48" i="1" s="1"/>
  <c r="CZ53" i="1"/>
  <c r="DD53" i="1" s="1"/>
  <c r="CZ44" i="1"/>
  <c r="DD44" i="1" s="1"/>
  <c r="CY53" i="1" l="1"/>
  <c r="DC53" i="1" s="1"/>
  <c r="CY44" i="1"/>
  <c r="DC44" i="1" s="1"/>
  <c r="CX41" i="1"/>
  <c r="CW57" i="1"/>
  <c r="CX49" i="1"/>
  <c r="CX50" i="1"/>
  <c r="CX51" i="1"/>
  <c r="CX52" i="1"/>
  <c r="CX53" i="1"/>
  <c r="CX54" i="1"/>
  <c r="CX55" i="1"/>
  <c r="CX57" i="1"/>
  <c r="CX59" i="1"/>
  <c r="CW45" i="1"/>
  <c r="CW46" i="1"/>
  <c r="CX44" i="1"/>
  <c r="CX45" i="1"/>
  <c r="CX46" i="1"/>
  <c r="CZ43" i="1"/>
  <c r="CY41" i="1"/>
  <c r="DC41" i="1" s="1"/>
  <c r="CW102" i="1"/>
  <c r="CX102" i="1"/>
  <c r="CW101" i="1"/>
  <c r="CX101" i="1"/>
  <c r="CX100" i="1" s="1"/>
  <c r="CY69" i="1"/>
  <c r="CY68" i="1"/>
  <c r="CZ69" i="1"/>
  <c r="CZ68" i="1"/>
  <c r="CY66" i="1"/>
  <c r="DE66" i="1" s="1"/>
  <c r="DK66" i="1" s="1"/>
  <c r="DO66" i="1" s="1"/>
  <c r="CZ66" i="1"/>
  <c r="DF66" i="1" s="1"/>
  <c r="DL66" i="1" s="1"/>
  <c r="DP66" i="1" s="1"/>
  <c r="CW115" i="1"/>
  <c r="CW114" i="1"/>
  <c r="CY114" i="1" s="1"/>
  <c r="CZ115" i="1"/>
  <c r="CZ114" i="1"/>
  <c r="CW100" i="1" l="1"/>
  <c r="CW41" i="1"/>
  <c r="DD43" i="1"/>
  <c r="CY43" i="1"/>
  <c r="CX43" i="1"/>
  <c r="CY115" i="1"/>
  <c r="DC43" i="1" l="1"/>
  <c r="CX32" i="1"/>
  <c r="CX33" i="1"/>
  <c r="CX34" i="1"/>
  <c r="CX35" i="1"/>
  <c r="CX36" i="1"/>
  <c r="CX37" i="1"/>
  <c r="CX38" i="1"/>
  <c r="CX39" i="1"/>
  <c r="CX31" i="1"/>
  <c r="CW32" i="1"/>
  <c r="CW33" i="1"/>
  <c r="CW34" i="1"/>
  <c r="CW35" i="1"/>
  <c r="CW36" i="1"/>
  <c r="CW37" i="1"/>
  <c r="CW38" i="1"/>
  <c r="CW39" i="1"/>
  <c r="CW31" i="1"/>
  <c r="CX14" i="1"/>
  <c r="CX15" i="1"/>
  <c r="CX16" i="1"/>
  <c r="CX17" i="1"/>
  <c r="CX18" i="1"/>
  <c r="CX19" i="1"/>
  <c r="CX20" i="1"/>
  <c r="CX21" i="1"/>
  <c r="CX22" i="1"/>
  <c r="CX23" i="1"/>
  <c r="CX24" i="1"/>
  <c r="CX25" i="1"/>
  <c r="CX26" i="1"/>
  <c r="CX27" i="1"/>
  <c r="CX28" i="1"/>
  <c r="CX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13" i="1"/>
  <c r="CS53" i="1" l="1"/>
  <c r="CW53" i="1" s="1"/>
  <c r="CS51" i="1"/>
  <c r="CW51" i="1" s="1"/>
  <c r="CS50" i="1" l="1"/>
  <c r="CW50" i="1" s="1"/>
  <c r="CS44" i="1"/>
  <c r="CW44" i="1" s="1"/>
  <c r="CS43" i="1"/>
  <c r="CW43" i="1" s="1"/>
  <c r="CS49" i="1" l="1"/>
  <c r="CW49" i="1" s="1"/>
  <c r="CS52" i="1"/>
  <c r="CW52" i="1" s="1"/>
  <c r="CS54" i="1"/>
  <c r="CW54" i="1" s="1"/>
  <c r="CS55" i="1"/>
  <c r="CW55" i="1" s="1"/>
  <c r="CS59" i="1"/>
  <c r="CW59" i="1" s="1"/>
  <c r="CQ114" i="1" l="1"/>
  <c r="CT56" i="1"/>
  <c r="CT48" i="1"/>
  <c r="CX48" i="1" l="1"/>
  <c r="CS48" i="1"/>
  <c r="CW48" i="1" s="1"/>
  <c r="CX56" i="1"/>
  <c r="CS56" i="1"/>
  <c r="CW56" i="1" s="1"/>
  <c r="CQ100" i="1"/>
  <c r="CR100" i="1"/>
  <c r="CR32" i="1" l="1"/>
  <c r="CR33" i="1"/>
  <c r="CR34" i="1"/>
  <c r="CR35" i="1"/>
  <c r="CR36" i="1"/>
  <c r="CR37" i="1"/>
  <c r="CR38" i="1"/>
  <c r="CR39" i="1"/>
  <c r="CR31" i="1"/>
  <c r="CQ32" i="1"/>
  <c r="CQ33" i="1"/>
  <c r="CQ34" i="1"/>
  <c r="CQ35" i="1"/>
  <c r="CQ36" i="1"/>
  <c r="CQ37" i="1"/>
  <c r="CQ38" i="1"/>
  <c r="CQ39" i="1"/>
  <c r="CQ31" i="1"/>
  <c r="CR14" i="1" l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13" i="1"/>
  <c r="CQ14" i="1"/>
  <c r="CQ15" i="1"/>
  <c r="CQ16" i="1"/>
  <c r="CQ17" i="1"/>
  <c r="CQ18" i="1"/>
  <c r="CQ19" i="1"/>
  <c r="CQ20" i="1"/>
  <c r="CQ21" i="1"/>
  <c r="CQ22" i="1"/>
  <c r="CQ23" i="1"/>
  <c r="CQ24" i="1"/>
  <c r="CQ25" i="1"/>
  <c r="CQ26" i="1"/>
  <c r="CQ27" i="1"/>
  <c r="CQ28" i="1"/>
  <c r="CQ13" i="1"/>
  <c r="CK41" i="1" l="1"/>
  <c r="CL56" i="1"/>
  <c r="CK56" i="1" s="1"/>
  <c r="CL41" i="1"/>
  <c r="CL32" i="1" l="1"/>
  <c r="CL33" i="1"/>
  <c r="CL34" i="1"/>
  <c r="CL35" i="1"/>
  <c r="CL36" i="1"/>
  <c r="CL37" i="1"/>
  <c r="CL38" i="1"/>
  <c r="CL39" i="1"/>
  <c r="CL31" i="1"/>
  <c r="CK32" i="1"/>
  <c r="CK33" i="1"/>
  <c r="CK34" i="1"/>
  <c r="CK35" i="1"/>
  <c r="CK36" i="1"/>
  <c r="CK37" i="1"/>
  <c r="CK38" i="1"/>
  <c r="CK39" i="1"/>
  <c r="CK31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13" i="1"/>
  <c r="CK15" i="1"/>
  <c r="CK16" i="1"/>
  <c r="CK17" i="1"/>
  <c r="CK18" i="1"/>
  <c r="CK19" i="1"/>
  <c r="CK20" i="1"/>
  <c r="CK21" i="1"/>
  <c r="CK22" i="1"/>
  <c r="CK23" i="1"/>
  <c r="CK24" i="1"/>
  <c r="CK25" i="1"/>
  <c r="CK26" i="1"/>
  <c r="CK27" i="1"/>
  <c r="CK28" i="1"/>
  <c r="CK13" i="1"/>
  <c r="CL100" i="1" l="1"/>
  <c r="CK100" i="1"/>
  <c r="CK115" i="1"/>
  <c r="CK114" i="1"/>
  <c r="CM114" i="1" s="1"/>
  <c r="CK53" i="1" l="1"/>
  <c r="CK49" i="1" l="1"/>
  <c r="CK50" i="1"/>
  <c r="CK51" i="1"/>
  <c r="CK52" i="1"/>
  <c r="CK54" i="1"/>
  <c r="CK55" i="1"/>
  <c r="CK57" i="1"/>
  <c r="CK59" i="1"/>
  <c r="CK48" i="1"/>
  <c r="CF114" i="1" l="1"/>
  <c r="CE41" i="1" l="1"/>
  <c r="CF56" i="1"/>
  <c r="CE56" i="1" s="1"/>
  <c r="CF41" i="1"/>
  <c r="CF100" i="1" l="1"/>
  <c r="CE100" i="1"/>
  <c r="BT100" i="1"/>
  <c r="BS100" i="1"/>
  <c r="BY100" i="1"/>
  <c r="BZ100" i="1"/>
  <c r="CE53" i="1"/>
  <c r="CE51" i="1"/>
  <c r="CE44" i="1" l="1"/>
  <c r="CE43" i="1" l="1"/>
  <c r="CF43" i="1"/>
  <c r="CE49" i="1"/>
  <c r="CE50" i="1"/>
  <c r="CE52" i="1"/>
  <c r="CE54" i="1"/>
  <c r="CE55" i="1"/>
  <c r="CE57" i="1"/>
  <c r="CE59" i="1"/>
  <c r="CE48" i="1"/>
  <c r="CE115" i="1" l="1"/>
  <c r="CE114" i="1"/>
  <c r="CF32" i="1" l="1"/>
  <c r="CF33" i="1"/>
  <c r="CF34" i="1"/>
  <c r="CF35" i="1"/>
  <c r="CF36" i="1"/>
  <c r="CF37" i="1"/>
  <c r="CF38" i="1"/>
  <c r="CF39" i="1"/>
  <c r="CF31" i="1"/>
  <c r="CE32" i="1"/>
  <c r="CE33" i="1"/>
  <c r="CE34" i="1"/>
  <c r="CE35" i="1"/>
  <c r="CE36" i="1"/>
  <c r="CE37" i="1"/>
  <c r="CE38" i="1"/>
  <c r="CE39" i="1"/>
  <c r="CE31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13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13" i="1"/>
  <c r="BO106" i="1" l="1"/>
  <c r="BY56" i="1" l="1"/>
  <c r="BY53" i="1"/>
  <c r="BY51" i="1"/>
  <c r="BT56" i="1" l="1"/>
  <c r="BS56" i="1" s="1"/>
  <c r="BT44" i="1"/>
  <c r="BS44" i="1" s="1"/>
  <c r="BY49" i="1" l="1"/>
  <c r="BY50" i="1"/>
  <c r="BY52" i="1"/>
  <c r="BY54" i="1"/>
  <c r="BY55" i="1"/>
  <c r="BY57" i="1"/>
  <c r="BY59" i="1"/>
  <c r="BY48" i="1"/>
  <c r="BY44" i="1"/>
  <c r="BZ41" i="1"/>
  <c r="BY115" i="1" l="1"/>
  <c r="BY114" i="1"/>
  <c r="BZ32" i="1" l="1"/>
  <c r="BZ33" i="1"/>
  <c r="BZ34" i="1"/>
  <c r="BZ35" i="1"/>
  <c r="BZ36" i="1"/>
  <c r="BZ37" i="1"/>
  <c r="BZ38" i="1"/>
  <c r="BZ39" i="1"/>
  <c r="BZ31" i="1"/>
  <c r="BY32" i="1"/>
  <c r="BY33" i="1"/>
  <c r="BY34" i="1"/>
  <c r="BY35" i="1"/>
  <c r="BY36" i="1"/>
  <c r="BY37" i="1"/>
  <c r="BY38" i="1"/>
  <c r="BY39" i="1"/>
  <c r="BY31" i="1"/>
  <c r="BZ22" i="1"/>
  <c r="BZ24" i="1"/>
  <c r="BZ26" i="1"/>
  <c r="BZ27" i="1"/>
  <c r="BZ28" i="1"/>
  <c r="BY24" i="1"/>
  <c r="BY26" i="1"/>
  <c r="BY27" i="1"/>
  <c r="BY28" i="1"/>
  <c r="BZ15" i="1"/>
  <c r="BZ16" i="1"/>
  <c r="BZ17" i="1"/>
  <c r="BZ18" i="1"/>
  <c r="BZ19" i="1"/>
  <c r="BZ20" i="1"/>
  <c r="BZ13" i="1"/>
  <c r="BY15" i="1"/>
  <c r="BY16" i="1"/>
  <c r="BY17" i="1"/>
  <c r="BY18" i="1"/>
  <c r="BY19" i="1"/>
  <c r="BY20" i="1"/>
  <c r="BY21" i="1"/>
  <c r="BY22" i="1"/>
  <c r="BY13" i="1"/>
  <c r="BT41" i="1" l="1"/>
  <c r="BN56" i="1"/>
  <c r="BN41" i="1"/>
  <c r="BS114" i="1" l="1"/>
  <c r="BS77" i="1"/>
  <c r="BT67" i="1"/>
  <c r="BS67" i="1"/>
  <c r="BT64" i="1"/>
  <c r="BS64" i="1"/>
  <c r="BS70" i="1"/>
  <c r="BT70" i="1"/>
  <c r="BS53" i="1"/>
  <c r="BS51" i="1"/>
  <c r="BS50" i="1"/>
  <c r="BS49" i="1"/>
  <c r="BS48" i="1"/>
  <c r="BT43" i="1"/>
  <c r="BS43" i="1" s="1"/>
  <c r="BS41" i="1"/>
  <c r="BT115" i="1" l="1"/>
  <c r="BS115" i="1" s="1"/>
  <c r="BO69" i="1" l="1"/>
  <c r="BU69" i="1" s="1"/>
  <c r="CA69" i="1" s="1"/>
  <c r="CG69" i="1" s="1"/>
  <c r="CM69" i="1" s="1"/>
  <c r="BO68" i="1"/>
  <c r="BU68" i="1" s="1"/>
  <c r="CA68" i="1" s="1"/>
  <c r="CG68" i="1" s="1"/>
  <c r="CM68" i="1" s="1"/>
  <c r="BO66" i="1"/>
  <c r="BU66" i="1" s="1"/>
  <c r="CA66" i="1" s="1"/>
  <c r="CG66" i="1" s="1"/>
  <c r="CM66" i="1" s="1"/>
  <c r="BP69" i="1"/>
  <c r="BV69" i="1" s="1"/>
  <c r="CB69" i="1" s="1"/>
  <c r="CH69" i="1" s="1"/>
  <c r="CN69" i="1" s="1"/>
  <c r="BP68" i="1"/>
  <c r="BV68" i="1" s="1"/>
  <c r="CB68" i="1" s="1"/>
  <c r="CH68" i="1" s="1"/>
  <c r="CN68" i="1" s="1"/>
  <c r="BP66" i="1"/>
  <c r="BV66" i="1" s="1"/>
  <c r="CB66" i="1" s="1"/>
  <c r="CH66" i="1" s="1"/>
  <c r="CN66" i="1" s="1"/>
  <c r="BO45" i="1"/>
  <c r="BU45" i="1" s="1"/>
  <c r="CA45" i="1" s="1"/>
  <c r="CG45" i="1" s="1"/>
  <c r="CM45" i="1" s="1"/>
  <c r="CQ45" i="1" s="1"/>
  <c r="BP49" i="1"/>
  <c r="BV49" i="1" s="1"/>
  <c r="CB49" i="1" s="1"/>
  <c r="CH49" i="1" s="1"/>
  <c r="CN49" i="1" s="1"/>
  <c r="CR49" i="1" s="1"/>
  <c r="BP50" i="1"/>
  <c r="BV50" i="1" s="1"/>
  <c r="CB50" i="1" s="1"/>
  <c r="CH50" i="1" s="1"/>
  <c r="CN50" i="1" s="1"/>
  <c r="CR50" i="1" s="1"/>
  <c r="BP51" i="1"/>
  <c r="BV51" i="1" s="1"/>
  <c r="CB51" i="1" s="1"/>
  <c r="CH51" i="1" s="1"/>
  <c r="CN51" i="1" s="1"/>
  <c r="CR51" i="1" s="1"/>
  <c r="BP52" i="1"/>
  <c r="BV52" i="1" s="1"/>
  <c r="CB52" i="1" s="1"/>
  <c r="CH52" i="1" s="1"/>
  <c r="CN52" i="1" s="1"/>
  <c r="CR52" i="1" s="1"/>
  <c r="BP54" i="1"/>
  <c r="BV54" i="1" s="1"/>
  <c r="CB54" i="1" s="1"/>
  <c r="CH54" i="1" s="1"/>
  <c r="CN54" i="1" s="1"/>
  <c r="CR54" i="1" s="1"/>
  <c r="BP55" i="1"/>
  <c r="BV55" i="1" s="1"/>
  <c r="CB55" i="1" s="1"/>
  <c r="CH55" i="1" s="1"/>
  <c r="CN55" i="1" s="1"/>
  <c r="CR55" i="1" s="1"/>
  <c r="BP57" i="1"/>
  <c r="BV57" i="1" s="1"/>
  <c r="CB57" i="1" s="1"/>
  <c r="CH57" i="1" s="1"/>
  <c r="CN57" i="1" s="1"/>
  <c r="CR57" i="1" s="1"/>
  <c r="BP59" i="1"/>
  <c r="BV59" i="1" s="1"/>
  <c r="CB59" i="1" s="1"/>
  <c r="CH59" i="1" s="1"/>
  <c r="CN59" i="1" s="1"/>
  <c r="CR59" i="1" s="1"/>
  <c r="BP48" i="1"/>
  <c r="BV48" i="1" s="1"/>
  <c r="CB48" i="1" s="1"/>
  <c r="CH48" i="1" s="1"/>
  <c r="CN48" i="1" s="1"/>
  <c r="CR48" i="1" s="1"/>
  <c r="BP45" i="1"/>
  <c r="BV45" i="1" s="1"/>
  <c r="CB45" i="1" s="1"/>
  <c r="CH45" i="1" s="1"/>
  <c r="CN45" i="1" s="1"/>
  <c r="CR45" i="1" s="1"/>
  <c r="BT32" i="1" l="1"/>
  <c r="BT33" i="1"/>
  <c r="BT34" i="1"/>
  <c r="BT35" i="1"/>
  <c r="BT36" i="1"/>
  <c r="BT37" i="1"/>
  <c r="BT38" i="1"/>
  <c r="BT39" i="1"/>
  <c r="BT31" i="1"/>
  <c r="BS32" i="1"/>
  <c r="BS33" i="1"/>
  <c r="BS34" i="1"/>
  <c r="BS35" i="1"/>
  <c r="BS36" i="1"/>
  <c r="BS37" i="1"/>
  <c r="BS38" i="1"/>
  <c r="BS39" i="1"/>
  <c r="BS31" i="1"/>
  <c r="BR37" i="1"/>
  <c r="BQ37" i="1"/>
  <c r="BT20" i="1"/>
  <c r="BT19" i="1"/>
  <c r="BS20" i="1"/>
  <c r="BS21" i="1"/>
  <c r="BS19" i="1"/>
  <c r="BT15" i="1"/>
  <c r="BT16" i="1"/>
  <c r="BT17" i="1"/>
  <c r="BT18" i="1"/>
  <c r="BT13" i="1"/>
  <c r="BS15" i="1"/>
  <c r="BS13" i="1"/>
  <c r="BH56" i="1" l="1"/>
  <c r="BH43" i="1"/>
  <c r="BN43" i="1"/>
  <c r="BM43" i="1" s="1"/>
  <c r="BN44" i="1"/>
  <c r="BF43" i="1" l="1"/>
  <c r="BP43" i="1" s="1"/>
  <c r="BV43" i="1" s="1"/>
  <c r="CB43" i="1" s="1"/>
  <c r="CH43" i="1" s="1"/>
  <c r="CN43" i="1" s="1"/>
  <c r="CR43" i="1" s="1"/>
  <c r="BN32" i="1" l="1"/>
  <c r="BN33" i="1"/>
  <c r="BN34" i="1"/>
  <c r="BN35" i="1"/>
  <c r="BN36" i="1"/>
  <c r="BN37" i="1"/>
  <c r="BN38" i="1"/>
  <c r="BN39" i="1"/>
  <c r="BN31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13" i="1"/>
  <c r="BM32" i="1"/>
  <c r="BM33" i="1"/>
  <c r="BM34" i="1"/>
  <c r="BM35" i="1"/>
  <c r="BM36" i="1"/>
  <c r="BM37" i="1"/>
  <c r="BM38" i="1"/>
  <c r="BM39" i="1"/>
  <c r="BM31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13" i="1"/>
  <c r="BM67" i="1" l="1"/>
  <c r="BM56" i="1"/>
  <c r="BP41" i="1"/>
  <c r="BV41" i="1" s="1"/>
  <c r="CB41" i="1" s="1"/>
  <c r="CH41" i="1" s="1"/>
  <c r="CN41" i="1" s="1"/>
  <c r="CR41" i="1" s="1"/>
  <c r="BM53" i="1"/>
  <c r="BM50" i="1"/>
  <c r="BM44" i="1"/>
  <c r="BM49" i="1" l="1"/>
  <c r="BM51" i="1"/>
  <c r="BM52" i="1"/>
  <c r="BM54" i="1"/>
  <c r="BM55" i="1"/>
  <c r="BM57" i="1"/>
  <c r="BM59" i="1"/>
  <c r="BM48" i="1"/>
  <c r="BM46" i="1"/>
  <c r="BO46" i="1" s="1"/>
  <c r="BU46" i="1" s="1"/>
  <c r="CA46" i="1" s="1"/>
  <c r="CG46" i="1" s="1"/>
  <c r="CM46" i="1" s="1"/>
  <c r="CQ46" i="1" s="1"/>
  <c r="BM41" i="1"/>
  <c r="BM47" i="1" l="1"/>
  <c r="BM42" i="1" s="1"/>
  <c r="BP46" i="1"/>
  <c r="BV46" i="1" s="1"/>
  <c r="CB46" i="1" s="1"/>
  <c r="CH46" i="1" s="1"/>
  <c r="CN46" i="1" s="1"/>
  <c r="CR46" i="1" s="1"/>
  <c r="DQ29" i="1" l="1"/>
  <c r="DR29" i="1"/>
  <c r="M100" i="1" l="1"/>
  <c r="DS59" i="1" l="1"/>
  <c r="DS44" i="1"/>
  <c r="DS43" i="1"/>
  <c r="P32" i="1" l="1"/>
  <c r="BR32" i="1" s="1"/>
  <c r="P33" i="1"/>
  <c r="BR33" i="1" s="1"/>
  <c r="P34" i="1"/>
  <c r="BR34" i="1" s="1"/>
  <c r="P35" i="1"/>
  <c r="BR35" i="1" s="1"/>
  <c r="P36" i="1"/>
  <c r="BR36" i="1" s="1"/>
  <c r="P38" i="1"/>
  <c r="BR38" i="1" s="1"/>
  <c r="P39" i="1"/>
  <c r="BR39" i="1" s="1"/>
  <c r="P31" i="1"/>
  <c r="BR31" i="1" s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O32" i="1"/>
  <c r="BQ32" i="1" s="1"/>
  <c r="O33" i="1"/>
  <c r="BQ33" i="1" s="1"/>
  <c r="O34" i="1"/>
  <c r="BQ34" i="1" s="1"/>
  <c r="O35" i="1"/>
  <c r="BQ35" i="1" s="1"/>
  <c r="O36" i="1"/>
  <c r="BQ36" i="1" s="1"/>
  <c r="O38" i="1"/>
  <c r="BQ38" i="1" s="1"/>
  <c r="O39" i="1"/>
  <c r="BQ39" i="1" s="1"/>
  <c r="O31" i="1"/>
  <c r="BQ31" i="1" s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13" i="1"/>
  <c r="BA50" i="1" l="1"/>
  <c r="BM100" i="1" l="1"/>
  <c r="BN100" i="1"/>
  <c r="BE114" i="1" l="1"/>
  <c r="I114" i="1" l="1"/>
  <c r="G114" i="1"/>
  <c r="G56" i="1"/>
  <c r="G41" i="1"/>
  <c r="G115" i="1"/>
  <c r="BG43" i="1" l="1"/>
  <c r="I55" i="1"/>
  <c r="I53" i="1"/>
  <c r="I48" i="1"/>
  <c r="I44" i="1"/>
  <c r="G55" i="1" l="1"/>
  <c r="G53" i="1"/>
  <c r="G51" i="1"/>
  <c r="G44" i="1" l="1"/>
  <c r="E100" i="1" l="1"/>
  <c r="CY100" i="1" s="1"/>
  <c r="BG49" i="1" l="1"/>
  <c r="BG50" i="1"/>
  <c r="BG51" i="1"/>
  <c r="BG52" i="1"/>
  <c r="BG53" i="1"/>
  <c r="BG54" i="1"/>
  <c r="BG55" i="1"/>
  <c r="BG56" i="1"/>
  <c r="BG57" i="1"/>
  <c r="BG59" i="1"/>
  <c r="BG48" i="1"/>
  <c r="BG44" i="1"/>
  <c r="I49" i="1"/>
  <c r="I50" i="1"/>
  <c r="I51" i="1"/>
  <c r="I52" i="1"/>
  <c r="I54" i="1"/>
  <c r="I57" i="1"/>
  <c r="I59" i="1"/>
  <c r="G49" i="1"/>
  <c r="G50" i="1"/>
  <c r="G52" i="1"/>
  <c r="G54" i="1"/>
  <c r="G57" i="1"/>
  <c r="G59" i="1"/>
  <c r="G48" i="1"/>
  <c r="BG100" i="1"/>
  <c r="BH100" i="1"/>
  <c r="BE41" i="1"/>
  <c r="BO41" i="1" s="1"/>
  <c r="BU41" i="1" s="1"/>
  <c r="CA41" i="1" s="1"/>
  <c r="CG41" i="1" s="1"/>
  <c r="CM41" i="1" s="1"/>
  <c r="CQ41" i="1" s="1"/>
  <c r="BE43" i="1"/>
  <c r="BO43" i="1" s="1"/>
  <c r="BU43" i="1" s="1"/>
  <c r="CA43" i="1" s="1"/>
  <c r="CG43" i="1" s="1"/>
  <c r="CM43" i="1" s="1"/>
  <c r="CQ43" i="1" s="1"/>
  <c r="BE49" i="1"/>
  <c r="BE50" i="1"/>
  <c r="BE51" i="1"/>
  <c r="BE52" i="1"/>
  <c r="BE54" i="1"/>
  <c r="BE55" i="1"/>
  <c r="BE57" i="1"/>
  <c r="BE59" i="1"/>
  <c r="BE48" i="1"/>
  <c r="G100" i="1"/>
  <c r="H100" i="1"/>
  <c r="I100" i="1"/>
  <c r="J100" i="1"/>
  <c r="BE100" i="1"/>
  <c r="BF100" i="1"/>
  <c r="BO52" i="1" l="1"/>
  <c r="BU52" i="1" s="1"/>
  <c r="CA52" i="1" s="1"/>
  <c r="CG52" i="1" s="1"/>
  <c r="CM52" i="1" s="1"/>
  <c r="CQ52" i="1" s="1"/>
  <c r="BO48" i="1"/>
  <c r="BU48" i="1" s="1"/>
  <c r="CA48" i="1" s="1"/>
  <c r="CG48" i="1" s="1"/>
  <c r="CM48" i="1" s="1"/>
  <c r="CQ48" i="1" s="1"/>
  <c r="BO55" i="1"/>
  <c r="BU55" i="1" s="1"/>
  <c r="CA55" i="1" s="1"/>
  <c r="CG55" i="1" s="1"/>
  <c r="CM55" i="1" s="1"/>
  <c r="CQ55" i="1" s="1"/>
  <c r="BO51" i="1"/>
  <c r="BU51" i="1" s="1"/>
  <c r="CA51" i="1" s="1"/>
  <c r="CG51" i="1" s="1"/>
  <c r="CM51" i="1" s="1"/>
  <c r="CQ51" i="1" s="1"/>
  <c r="BO59" i="1"/>
  <c r="BU59" i="1" s="1"/>
  <c r="CA59" i="1" s="1"/>
  <c r="CG59" i="1" s="1"/>
  <c r="CM59" i="1" s="1"/>
  <c r="CQ59" i="1" s="1"/>
  <c r="BO54" i="1"/>
  <c r="BU54" i="1" s="1"/>
  <c r="CA54" i="1" s="1"/>
  <c r="CG54" i="1" s="1"/>
  <c r="CM54" i="1" s="1"/>
  <c r="CQ54" i="1" s="1"/>
  <c r="BO50" i="1"/>
  <c r="BU50" i="1" s="1"/>
  <c r="CA50" i="1" s="1"/>
  <c r="CG50" i="1" s="1"/>
  <c r="CM50" i="1" s="1"/>
  <c r="CQ50" i="1" s="1"/>
  <c r="BO57" i="1"/>
  <c r="BU57" i="1" s="1"/>
  <c r="CA57" i="1" s="1"/>
  <c r="CG57" i="1" s="1"/>
  <c r="CM57" i="1" s="1"/>
  <c r="BO49" i="1"/>
  <c r="BU49" i="1" s="1"/>
  <c r="CA49" i="1" s="1"/>
  <c r="CG49" i="1" s="1"/>
  <c r="CM49" i="1" s="1"/>
  <c r="CQ49" i="1" s="1"/>
  <c r="BF56" i="1"/>
  <c r="BP56" i="1" l="1"/>
  <c r="BV56" i="1" s="1"/>
  <c r="CB56" i="1" s="1"/>
  <c r="CH56" i="1" s="1"/>
  <c r="CN56" i="1" s="1"/>
  <c r="CR56" i="1" s="1"/>
  <c r="BE56" i="1"/>
  <c r="BO56" i="1" s="1"/>
  <c r="BU56" i="1" s="1"/>
  <c r="CA56" i="1" s="1"/>
  <c r="CG56" i="1" s="1"/>
  <c r="CM56" i="1" s="1"/>
  <c r="CQ56" i="1" s="1"/>
  <c r="BF44" i="1"/>
  <c r="BP44" i="1" l="1"/>
  <c r="BE44" i="1"/>
  <c r="BO44" i="1" s="1"/>
  <c r="BU44" i="1" s="1"/>
  <c r="CA44" i="1" s="1"/>
  <c r="CG44" i="1" s="1"/>
  <c r="CM44" i="1" s="1"/>
  <c r="CQ44" i="1" s="1"/>
  <c r="BF53" i="1"/>
  <c r="H111" i="1"/>
  <c r="I111" i="1"/>
  <c r="J111" i="1"/>
  <c r="H112" i="1"/>
  <c r="I112" i="1"/>
  <c r="J112" i="1"/>
  <c r="H113" i="1"/>
  <c r="I113" i="1"/>
  <c r="J113" i="1"/>
  <c r="J70" i="1"/>
  <c r="J67" i="1"/>
  <c r="J64" i="1"/>
  <c r="H70" i="1"/>
  <c r="H67" i="1"/>
  <c r="H64" i="1"/>
  <c r="J56" i="1"/>
  <c r="I56" i="1" s="1"/>
  <c r="J43" i="1"/>
  <c r="J41" i="1"/>
  <c r="I41" i="1" s="1"/>
  <c r="H47" i="1"/>
  <c r="H43" i="1"/>
  <c r="G43" i="1" s="1"/>
  <c r="H41" i="1"/>
  <c r="J37" i="1"/>
  <c r="J30" i="1"/>
  <c r="J14" i="1"/>
  <c r="P14" i="1" s="1"/>
  <c r="J12" i="1"/>
  <c r="H37" i="1"/>
  <c r="H30" i="1"/>
  <c r="H29" i="1" s="1"/>
  <c r="H12" i="1"/>
  <c r="G12" i="1"/>
  <c r="I12" i="1"/>
  <c r="G30" i="1"/>
  <c r="G29" i="1" s="1"/>
  <c r="I30" i="1"/>
  <c r="I29" i="1" s="1"/>
  <c r="J11" i="1" l="1"/>
  <c r="J47" i="1"/>
  <c r="J29" i="1"/>
  <c r="BP53" i="1"/>
  <c r="BE53" i="1"/>
  <c r="BO53" i="1" s="1"/>
  <c r="BU53" i="1" s="1"/>
  <c r="CA53" i="1" s="1"/>
  <c r="CG53" i="1" s="1"/>
  <c r="CM53" i="1" s="1"/>
  <c r="CQ53" i="1" s="1"/>
  <c r="J42" i="1"/>
  <c r="I43" i="1"/>
  <c r="BV44" i="1"/>
  <c r="CB44" i="1" s="1"/>
  <c r="CH44" i="1" s="1"/>
  <c r="CN44" i="1" s="1"/>
  <c r="CR44" i="1" s="1"/>
  <c r="I11" i="1"/>
  <c r="H11" i="1"/>
  <c r="G11" i="1"/>
  <c r="H42" i="1"/>
  <c r="DT100" i="1"/>
  <c r="DS100" i="1"/>
  <c r="DT77" i="1"/>
  <c r="DS77" i="1"/>
  <c r="DT70" i="1"/>
  <c r="DS70" i="1"/>
  <c r="DT67" i="1"/>
  <c r="DS67" i="1"/>
  <c r="DT64" i="1"/>
  <c r="DS64" i="1"/>
  <c r="DS55" i="1"/>
  <c r="DS52" i="1"/>
  <c r="DS48" i="1"/>
  <c r="DT47" i="1"/>
  <c r="DT42" i="1" s="1"/>
  <c r="DS46" i="1"/>
  <c r="DT30" i="1"/>
  <c r="DT29" i="1" s="1"/>
  <c r="DS30" i="1"/>
  <c r="DS29" i="1" s="1"/>
  <c r="DS12" i="1"/>
  <c r="DT12" i="1"/>
  <c r="BV53" i="1" l="1"/>
  <c r="CB53" i="1" s="1"/>
  <c r="CH53" i="1" s="1"/>
  <c r="CN53" i="1" s="1"/>
  <c r="CR53" i="1" s="1"/>
  <c r="BP47" i="1"/>
  <c r="BP42" i="1" s="1"/>
  <c r="DT11" i="1"/>
  <c r="DS47" i="1"/>
  <c r="DS42" i="1" s="1"/>
  <c r="DS11" i="1"/>
  <c r="BB100" i="1"/>
  <c r="BA100" i="1"/>
  <c r="BB77" i="1"/>
  <c r="BA77" i="1"/>
  <c r="BB70" i="1"/>
  <c r="BA70" i="1"/>
  <c r="BB67" i="1"/>
  <c r="BA67" i="1"/>
  <c r="BB64" i="1"/>
  <c r="BA64" i="1"/>
  <c r="F70" i="1"/>
  <c r="E70" i="1"/>
  <c r="F68" i="1"/>
  <c r="F67" i="1" s="1"/>
  <c r="E68" i="1"/>
  <c r="E67" i="1" s="1"/>
  <c r="F66" i="1"/>
  <c r="F64" i="1" s="1"/>
  <c r="E66" i="1"/>
  <c r="E114" i="1"/>
  <c r="D77" i="1"/>
  <c r="C77" i="1"/>
  <c r="D70" i="1"/>
  <c r="C70" i="1"/>
  <c r="D67" i="1"/>
  <c r="C67" i="1"/>
  <c r="D64" i="1"/>
  <c r="C64" i="1"/>
  <c r="C56" i="1"/>
  <c r="C47" i="1" s="1"/>
  <c r="D47" i="1"/>
  <c r="D44" i="1"/>
  <c r="C44" i="1"/>
  <c r="D43" i="1"/>
  <c r="C43" i="1"/>
  <c r="D41" i="1"/>
  <c r="C41" i="1"/>
  <c r="D42" i="1" l="1"/>
  <c r="E64" i="1"/>
  <c r="C42" i="1"/>
  <c r="E77" i="1"/>
  <c r="E59" i="1"/>
  <c r="F56" i="1"/>
  <c r="E56" i="1" s="1"/>
  <c r="E55" i="1"/>
  <c r="F53" i="1"/>
  <c r="E53" i="1" s="1"/>
  <c r="F51" i="1"/>
  <c r="E51" i="1" s="1"/>
  <c r="E50" i="1"/>
  <c r="E49" i="1"/>
  <c r="F48" i="1"/>
  <c r="E48" i="1" s="1"/>
  <c r="F44" i="1"/>
  <c r="E44" i="1" s="1"/>
  <c r="F43" i="1"/>
  <c r="E43" i="1" s="1"/>
  <c r="F41" i="1"/>
  <c r="E41" i="1"/>
  <c r="BA59" i="1"/>
  <c r="BA52" i="1"/>
  <c r="BB47" i="1"/>
  <c r="BB42" i="1" s="1"/>
  <c r="BB30" i="1"/>
  <c r="BB29" i="1" s="1"/>
  <c r="BA30" i="1"/>
  <c r="BA29" i="1" s="1"/>
  <c r="F30" i="1"/>
  <c r="F29" i="1" s="1"/>
  <c r="E30" i="1"/>
  <c r="E29" i="1" s="1"/>
  <c r="C35" i="1"/>
  <c r="C30" i="1" s="1"/>
  <c r="C29" i="1" s="1"/>
  <c r="D30" i="1"/>
  <c r="D29" i="1" s="1"/>
  <c r="E47" i="1" l="1"/>
  <c r="E42" i="1" s="1"/>
  <c r="BA47" i="1"/>
  <c r="BA42" i="1" s="1"/>
  <c r="F47" i="1"/>
  <c r="F42" i="1" s="1"/>
  <c r="E40" i="1" l="1"/>
  <c r="F40" i="1"/>
  <c r="EA44" i="1" l="1"/>
  <c r="EA43" i="1"/>
  <c r="EA54" i="1"/>
  <c r="EA53" i="1"/>
  <c r="EA46" i="1"/>
  <c r="EA51" i="1"/>
  <c r="EE49" i="1"/>
  <c r="EE50" i="1"/>
  <c r="EE51" i="1"/>
  <c r="EE52" i="1"/>
  <c r="EE53" i="1"/>
  <c r="EE54" i="1"/>
  <c r="EE55" i="1"/>
  <c r="EE56" i="1"/>
  <c r="EE57" i="1"/>
  <c r="EE59" i="1"/>
  <c r="EE48" i="1"/>
  <c r="EE44" i="1"/>
  <c r="EE43" i="1"/>
  <c r="EE41" i="1"/>
  <c r="EA49" i="1"/>
  <c r="EA50" i="1"/>
  <c r="EA52" i="1"/>
  <c r="EA55" i="1"/>
  <c r="EA57" i="1"/>
  <c r="EA59" i="1"/>
  <c r="EA48" i="1"/>
  <c r="EC49" i="1"/>
  <c r="EC50" i="1"/>
  <c r="EC51" i="1"/>
  <c r="EC52" i="1"/>
  <c r="EC53" i="1"/>
  <c r="EC54" i="1"/>
  <c r="EC55" i="1"/>
  <c r="EC56" i="1"/>
  <c r="EC57" i="1"/>
  <c r="EC59" i="1"/>
  <c r="EC48" i="1"/>
  <c r="EC44" i="1"/>
  <c r="EC46" i="1"/>
  <c r="EC43" i="1"/>
  <c r="EC41" i="1"/>
  <c r="EB56" i="1"/>
  <c r="EA56" i="1" s="1"/>
  <c r="EB41" i="1"/>
  <c r="EA38" i="1" l="1"/>
  <c r="EA27" i="1"/>
  <c r="EA26" i="1"/>
  <c r="EA25" i="1"/>
  <c r="EA24" i="1"/>
  <c r="EA22" i="1"/>
  <c r="EA16" i="1"/>
  <c r="EA13" i="1"/>
  <c r="EF38" i="1"/>
  <c r="ED38" i="1"/>
  <c r="EB38" i="1"/>
  <c r="EB35" i="1"/>
  <c r="DI44" i="1" l="1"/>
  <c r="DI43" i="1"/>
  <c r="EF98" i="1" l="1"/>
  <c r="EE98" i="1"/>
  <c r="EF97" i="1"/>
  <c r="EE97" i="1"/>
  <c r="EF96" i="1"/>
  <c r="EE96" i="1"/>
  <c r="EF95" i="1"/>
  <c r="EF87" i="1" s="1"/>
  <c r="EE95" i="1"/>
  <c r="EE87" i="1" s="1"/>
  <c r="EF77" i="1"/>
  <c r="EE77" i="1"/>
  <c r="EF70" i="1"/>
  <c r="EE70" i="1"/>
  <c r="EF67" i="1"/>
  <c r="EE67" i="1"/>
  <c r="EF64" i="1"/>
  <c r="EE64" i="1"/>
  <c r="EF47" i="1"/>
  <c r="EF42" i="1" s="1"/>
  <c r="EF40" i="1" s="1"/>
  <c r="EE47" i="1"/>
  <c r="EE42" i="1" s="1"/>
  <c r="EE40" i="1" s="1"/>
  <c r="EF30" i="1"/>
  <c r="EF29" i="1" s="1"/>
  <c r="EE30" i="1"/>
  <c r="EE29" i="1" s="1"/>
  <c r="EF12" i="1"/>
  <c r="EE12" i="1"/>
  <c r="ED98" i="1"/>
  <c r="EC98" i="1"/>
  <c r="ED97" i="1"/>
  <c r="EC97" i="1"/>
  <c r="ED96" i="1"/>
  <c r="EC96" i="1"/>
  <c r="ED95" i="1"/>
  <c r="EC95" i="1"/>
  <c r="ED77" i="1"/>
  <c r="EC77" i="1"/>
  <c r="ED70" i="1"/>
  <c r="EC70" i="1"/>
  <c r="ED67" i="1"/>
  <c r="EC67" i="1"/>
  <c r="ED64" i="1"/>
  <c r="EC64" i="1"/>
  <c r="ED47" i="1"/>
  <c r="ED42" i="1" s="1"/>
  <c r="ED40" i="1" s="1"/>
  <c r="EC47" i="1"/>
  <c r="EC42" i="1" s="1"/>
  <c r="EC40" i="1" s="1"/>
  <c r="ED30" i="1"/>
  <c r="ED29" i="1" s="1"/>
  <c r="EC30" i="1"/>
  <c r="EC29" i="1" s="1"/>
  <c r="ED12" i="1"/>
  <c r="EC12" i="1"/>
  <c r="EB98" i="1"/>
  <c r="EA98" i="1"/>
  <c r="EB97" i="1"/>
  <c r="EA97" i="1"/>
  <c r="EB96" i="1"/>
  <c r="EA96" i="1"/>
  <c r="EB95" i="1"/>
  <c r="EA95" i="1"/>
  <c r="EB77" i="1"/>
  <c r="EA77" i="1"/>
  <c r="EB70" i="1"/>
  <c r="EA70" i="1"/>
  <c r="EB67" i="1"/>
  <c r="EA67" i="1"/>
  <c r="EB64" i="1"/>
  <c r="EA47" i="1"/>
  <c r="EA42" i="1" s="1"/>
  <c r="EA40" i="1" s="1"/>
  <c r="EB30" i="1"/>
  <c r="EB29" i="1" s="1"/>
  <c r="EA30" i="1"/>
  <c r="EA29" i="1" s="1"/>
  <c r="EB12" i="1"/>
  <c r="EA12" i="1"/>
  <c r="EC87" i="1" l="1"/>
  <c r="EA87" i="1"/>
  <c r="ED87" i="1"/>
  <c r="EF11" i="1"/>
  <c r="EB87" i="1"/>
  <c r="EA11" i="1"/>
  <c r="EC10" i="1"/>
  <c r="EC73" i="1" s="1"/>
  <c r="EC63" i="1" s="1"/>
  <c r="EC11" i="1"/>
  <c r="EE11" i="1"/>
  <c r="EE10" i="1"/>
  <c r="EE60" i="1" s="1"/>
  <c r="EF10" i="1"/>
  <c r="EF73" i="1" s="1"/>
  <c r="EF63" i="1" s="1"/>
  <c r="ED11" i="1"/>
  <c r="ED10" i="1"/>
  <c r="ED73" i="1" s="1"/>
  <c r="ED63" i="1" s="1"/>
  <c r="EB11" i="1"/>
  <c r="EB10" i="1"/>
  <c r="EB47" i="1"/>
  <c r="EB42" i="1" s="1"/>
  <c r="EB40" i="1" s="1"/>
  <c r="EA64" i="1"/>
  <c r="EA10" i="1"/>
  <c r="EA60" i="1" s="1"/>
  <c r="ED60" i="1" l="1"/>
  <c r="EC60" i="1"/>
  <c r="EE73" i="1"/>
  <c r="EE63" i="1" s="1"/>
  <c r="EF60" i="1"/>
  <c r="EB73" i="1"/>
  <c r="EB63" i="1" s="1"/>
  <c r="EB60" i="1"/>
  <c r="EA73" i="1"/>
  <c r="EA63" i="1" s="1"/>
  <c r="AU79" i="1" l="1"/>
  <c r="AU56" i="1"/>
  <c r="AU114" i="1"/>
  <c r="AU115" i="1"/>
  <c r="AU55" i="1"/>
  <c r="AV59" i="1"/>
  <c r="AV56" i="1"/>
  <c r="AV41" i="1"/>
  <c r="AV53" i="1" l="1"/>
  <c r="AU53" i="1" s="1"/>
  <c r="AV51" i="1"/>
  <c r="AV48" i="1"/>
  <c r="AU48" i="1" s="1"/>
  <c r="AV44" i="1"/>
  <c r="AU44" i="1" s="1"/>
  <c r="AV43" i="1"/>
  <c r="AU43" i="1" s="1"/>
  <c r="AU51" i="1" l="1"/>
  <c r="AU102" i="1" l="1"/>
  <c r="AU100" i="1" s="1"/>
  <c r="AV102" i="1"/>
  <c r="AV100" i="1" s="1"/>
  <c r="AU50" i="1" l="1"/>
  <c r="DT40" i="1" l="1"/>
  <c r="DM38" i="1" l="1"/>
  <c r="BB40" i="1" l="1"/>
  <c r="AU59" i="1"/>
  <c r="AU47" i="1" l="1"/>
  <c r="BC77" i="1" l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N109" i="1" l="1"/>
  <c r="DK59" i="1" l="1"/>
  <c r="DI59" i="1" l="1"/>
  <c r="DO59" i="1"/>
  <c r="DM43" i="1"/>
  <c r="DN43" i="1"/>
  <c r="DW43" i="1"/>
  <c r="DX43" i="1"/>
  <c r="DY43" i="1"/>
  <c r="DZ43" i="1"/>
  <c r="DM44" i="1"/>
  <c r="DN44" i="1"/>
  <c r="DW44" i="1"/>
  <c r="DX44" i="1"/>
  <c r="DY44" i="1"/>
  <c r="DZ44" i="1"/>
  <c r="DM46" i="1"/>
  <c r="DN46" i="1"/>
  <c r="DW46" i="1"/>
  <c r="DX46" i="1"/>
  <c r="DY46" i="1"/>
  <c r="DZ46" i="1"/>
  <c r="DZ55" i="1"/>
  <c r="DY55" i="1"/>
  <c r="DX55" i="1"/>
  <c r="DW55" i="1"/>
  <c r="DZ54" i="1"/>
  <c r="DY54" i="1"/>
  <c r="DX54" i="1"/>
  <c r="DW54" i="1"/>
  <c r="DZ53" i="1"/>
  <c r="DY53" i="1"/>
  <c r="DX53" i="1"/>
  <c r="DW53" i="1"/>
  <c r="DZ52" i="1"/>
  <c r="DY52" i="1"/>
  <c r="DX52" i="1"/>
  <c r="DW52" i="1"/>
  <c r="DZ51" i="1"/>
  <c r="DY51" i="1"/>
  <c r="DX51" i="1"/>
  <c r="DW51" i="1"/>
  <c r="DZ50" i="1"/>
  <c r="DY50" i="1"/>
  <c r="DX50" i="1"/>
  <c r="DW50" i="1"/>
  <c r="DZ49" i="1"/>
  <c r="DY49" i="1"/>
  <c r="DX49" i="1"/>
  <c r="DW49" i="1"/>
  <c r="DZ48" i="1"/>
  <c r="DY48" i="1"/>
  <c r="DX48" i="1"/>
  <c r="DW48" i="1"/>
  <c r="DW47" i="1"/>
  <c r="DN59" i="1"/>
  <c r="DM59" i="1"/>
  <c r="DN57" i="1"/>
  <c r="DM57" i="1"/>
  <c r="DN56" i="1"/>
  <c r="DM56" i="1"/>
  <c r="DN55" i="1"/>
  <c r="DM55" i="1"/>
  <c r="DN54" i="1"/>
  <c r="DM54" i="1"/>
  <c r="DN53" i="1"/>
  <c r="DM53" i="1"/>
  <c r="DN52" i="1"/>
  <c r="DM52" i="1"/>
  <c r="DN51" i="1"/>
  <c r="DM51" i="1"/>
  <c r="DN50" i="1"/>
  <c r="DM50" i="1"/>
  <c r="DN49" i="1"/>
  <c r="DM49" i="1"/>
  <c r="DN48" i="1"/>
  <c r="DN47" i="1" s="1"/>
  <c r="DM48" i="1"/>
  <c r="DM47" i="1" s="1"/>
  <c r="DS40" i="1"/>
  <c r="DL47" i="1"/>
  <c r="DL42" i="1" s="1"/>
  <c r="DL40" i="1" s="1"/>
  <c r="DK47" i="1"/>
  <c r="DK42" i="1" s="1"/>
  <c r="DK40" i="1" s="1"/>
  <c r="DJ47" i="1"/>
  <c r="DJ42" i="1" s="1"/>
  <c r="DJ40" i="1" s="1"/>
  <c r="DI47" i="1"/>
  <c r="DI42" i="1" s="1"/>
  <c r="DI40" i="1" s="1"/>
  <c r="DH47" i="1"/>
  <c r="DH42" i="1" s="1"/>
  <c r="DH40" i="1" s="1"/>
  <c r="DG47" i="1"/>
  <c r="DG42" i="1" s="1"/>
  <c r="DG40" i="1" s="1"/>
  <c r="DF47" i="1"/>
  <c r="DF42" i="1" s="1"/>
  <c r="DF40" i="1" s="1"/>
  <c r="DE47" i="1"/>
  <c r="DE42" i="1" s="1"/>
  <c r="DE40" i="1" s="1"/>
  <c r="DD47" i="1"/>
  <c r="DD42" i="1" s="1"/>
  <c r="DD40" i="1" s="1"/>
  <c r="DC47" i="1"/>
  <c r="DC42" i="1" s="1"/>
  <c r="DC40" i="1" s="1"/>
  <c r="DB47" i="1"/>
  <c r="DB42" i="1" s="1"/>
  <c r="DB40" i="1" s="1"/>
  <c r="DA47" i="1"/>
  <c r="DA42" i="1" s="1"/>
  <c r="DA40" i="1" s="1"/>
  <c r="CZ47" i="1"/>
  <c r="CZ42" i="1" s="1"/>
  <c r="CZ40" i="1" s="1"/>
  <c r="CY47" i="1"/>
  <c r="CY42" i="1" s="1"/>
  <c r="CY40" i="1" s="1"/>
  <c r="CX47" i="1"/>
  <c r="CX42" i="1" s="1"/>
  <c r="CX40" i="1" s="1"/>
  <c r="CW47" i="1"/>
  <c r="CW42" i="1" s="1"/>
  <c r="CW40" i="1" s="1"/>
  <c r="CV47" i="1"/>
  <c r="CV42" i="1" s="1"/>
  <c r="CV40" i="1" s="1"/>
  <c r="CU47" i="1"/>
  <c r="CU42" i="1" s="1"/>
  <c r="CU40" i="1" s="1"/>
  <c r="CT47" i="1"/>
  <c r="CT42" i="1" s="1"/>
  <c r="CT40" i="1" s="1"/>
  <c r="CS47" i="1"/>
  <c r="CS42" i="1" s="1"/>
  <c r="CS40" i="1" s="1"/>
  <c r="CR47" i="1"/>
  <c r="CR42" i="1" s="1"/>
  <c r="CR40" i="1" s="1"/>
  <c r="CQ47" i="1"/>
  <c r="CQ42" i="1" s="1"/>
  <c r="CQ40" i="1" s="1"/>
  <c r="CP47" i="1"/>
  <c r="CP42" i="1" s="1"/>
  <c r="CP40" i="1" s="1"/>
  <c r="CO47" i="1"/>
  <c r="CO42" i="1" s="1"/>
  <c r="CO40" i="1" s="1"/>
  <c r="CN47" i="1"/>
  <c r="CN42" i="1" s="1"/>
  <c r="CN40" i="1" s="1"/>
  <c r="CM47" i="1"/>
  <c r="CM42" i="1" s="1"/>
  <c r="CM40" i="1" s="1"/>
  <c r="CL47" i="1"/>
  <c r="CL42" i="1" s="1"/>
  <c r="CL40" i="1" s="1"/>
  <c r="CK47" i="1"/>
  <c r="CK42" i="1" s="1"/>
  <c r="CK40" i="1" s="1"/>
  <c r="CJ47" i="1"/>
  <c r="CJ42" i="1" s="1"/>
  <c r="CJ40" i="1" s="1"/>
  <c r="CI47" i="1"/>
  <c r="CI42" i="1" s="1"/>
  <c r="CI40" i="1" s="1"/>
  <c r="CH47" i="1"/>
  <c r="CH42" i="1" s="1"/>
  <c r="CH40" i="1" s="1"/>
  <c r="CG47" i="1"/>
  <c r="CG42" i="1" s="1"/>
  <c r="CG40" i="1" s="1"/>
  <c r="CF47" i="1"/>
  <c r="CF42" i="1" s="1"/>
  <c r="CF40" i="1" s="1"/>
  <c r="CE47" i="1"/>
  <c r="CE42" i="1" s="1"/>
  <c r="CE40" i="1" s="1"/>
  <c r="CD47" i="1"/>
  <c r="CD42" i="1" s="1"/>
  <c r="CD40" i="1" s="1"/>
  <c r="CC47" i="1"/>
  <c r="CC42" i="1" s="1"/>
  <c r="CC40" i="1" s="1"/>
  <c r="CB47" i="1"/>
  <c r="CB42" i="1" s="1"/>
  <c r="CB40" i="1" s="1"/>
  <c r="CA47" i="1"/>
  <c r="CA42" i="1" s="1"/>
  <c r="CA40" i="1" s="1"/>
  <c r="BZ47" i="1"/>
  <c r="BZ42" i="1" s="1"/>
  <c r="BZ40" i="1" s="1"/>
  <c r="BY47" i="1"/>
  <c r="BY42" i="1" s="1"/>
  <c r="BY40" i="1" s="1"/>
  <c r="BX47" i="1"/>
  <c r="BX42" i="1" s="1"/>
  <c r="BX40" i="1" s="1"/>
  <c r="BW47" i="1"/>
  <c r="BW42" i="1" s="1"/>
  <c r="BW40" i="1" s="1"/>
  <c r="BV47" i="1"/>
  <c r="BV42" i="1" s="1"/>
  <c r="BV40" i="1" s="1"/>
  <c r="BU47" i="1"/>
  <c r="BU42" i="1" s="1"/>
  <c r="BU40" i="1" s="1"/>
  <c r="BT47" i="1"/>
  <c r="BT42" i="1" s="1"/>
  <c r="BT40" i="1" s="1"/>
  <c r="BS47" i="1"/>
  <c r="BS42" i="1" s="1"/>
  <c r="BS40" i="1" s="1"/>
  <c r="BR47" i="1"/>
  <c r="BR42" i="1" s="1"/>
  <c r="BR40" i="1" s="1"/>
  <c r="BQ47" i="1"/>
  <c r="BQ42" i="1" s="1"/>
  <c r="BQ40" i="1" s="1"/>
  <c r="BP40" i="1"/>
  <c r="BO47" i="1"/>
  <c r="BO42" i="1" s="1"/>
  <c r="BO40" i="1" s="1"/>
  <c r="BN47" i="1"/>
  <c r="BN42" i="1" s="1"/>
  <c r="BN40" i="1" s="1"/>
  <c r="BM40" i="1"/>
  <c r="BL47" i="1"/>
  <c r="BL42" i="1" s="1"/>
  <c r="BL40" i="1" s="1"/>
  <c r="BK47" i="1"/>
  <c r="BK42" i="1" s="1"/>
  <c r="BK40" i="1" s="1"/>
  <c r="BJ47" i="1"/>
  <c r="BJ42" i="1" s="1"/>
  <c r="BJ40" i="1" s="1"/>
  <c r="BI47" i="1"/>
  <c r="BI42" i="1" s="1"/>
  <c r="BI40" i="1" s="1"/>
  <c r="BH47" i="1"/>
  <c r="BH42" i="1" s="1"/>
  <c r="BH40" i="1" s="1"/>
  <c r="BG47" i="1"/>
  <c r="BG42" i="1" s="1"/>
  <c r="BG40" i="1" s="1"/>
  <c r="BF47" i="1"/>
  <c r="BF42" i="1" s="1"/>
  <c r="BF40" i="1" s="1"/>
  <c r="BE47" i="1"/>
  <c r="BE42" i="1" s="1"/>
  <c r="BE40" i="1" s="1"/>
  <c r="BD47" i="1"/>
  <c r="BD42" i="1" s="1"/>
  <c r="BD40" i="1" s="1"/>
  <c r="BC47" i="1"/>
  <c r="BC42" i="1" s="1"/>
  <c r="BC40" i="1" s="1"/>
  <c r="BA40" i="1"/>
  <c r="AX47" i="1"/>
  <c r="AX42" i="1" s="1"/>
  <c r="AX40" i="1" s="1"/>
  <c r="AW47" i="1"/>
  <c r="AW42" i="1" s="1"/>
  <c r="AW40" i="1" s="1"/>
  <c r="AV47" i="1"/>
  <c r="AV42" i="1" s="1"/>
  <c r="AV40" i="1" s="1"/>
  <c r="AU42" i="1"/>
  <c r="AU40" i="1" s="1"/>
  <c r="AT47" i="1"/>
  <c r="AT42" i="1" s="1"/>
  <c r="AT40" i="1" s="1"/>
  <c r="AS47" i="1"/>
  <c r="AS42" i="1" s="1"/>
  <c r="AS40" i="1" s="1"/>
  <c r="AR47" i="1"/>
  <c r="AR42" i="1" s="1"/>
  <c r="AR40" i="1" s="1"/>
  <c r="AQ47" i="1"/>
  <c r="AQ42" i="1" s="1"/>
  <c r="AQ40" i="1" s="1"/>
  <c r="AP47" i="1"/>
  <c r="AP42" i="1" s="1"/>
  <c r="AP40" i="1" s="1"/>
  <c r="AO47" i="1"/>
  <c r="AO42" i="1" s="1"/>
  <c r="AO40" i="1" s="1"/>
  <c r="AN47" i="1"/>
  <c r="AN42" i="1" s="1"/>
  <c r="AN40" i="1" s="1"/>
  <c r="AM47" i="1"/>
  <c r="AM42" i="1" s="1"/>
  <c r="AM40" i="1" s="1"/>
  <c r="AL47" i="1"/>
  <c r="AL42" i="1" s="1"/>
  <c r="AL40" i="1" s="1"/>
  <c r="AK47" i="1"/>
  <c r="AK42" i="1" s="1"/>
  <c r="AK40" i="1" s="1"/>
  <c r="AJ47" i="1"/>
  <c r="AJ42" i="1" s="1"/>
  <c r="AJ40" i="1" s="1"/>
  <c r="AI47" i="1"/>
  <c r="AI42" i="1" s="1"/>
  <c r="AI40" i="1" s="1"/>
  <c r="AH47" i="1"/>
  <c r="AH42" i="1" s="1"/>
  <c r="AH40" i="1" s="1"/>
  <c r="AG47" i="1"/>
  <c r="AG42" i="1" s="1"/>
  <c r="AG40" i="1" s="1"/>
  <c r="AF47" i="1"/>
  <c r="AF42" i="1" s="1"/>
  <c r="AF40" i="1" s="1"/>
  <c r="AE47" i="1"/>
  <c r="AE42" i="1" s="1"/>
  <c r="AE40" i="1" s="1"/>
  <c r="AD47" i="1"/>
  <c r="AD42" i="1" s="1"/>
  <c r="AD40" i="1" s="1"/>
  <c r="AC47" i="1"/>
  <c r="AC42" i="1" s="1"/>
  <c r="AC40" i="1" s="1"/>
  <c r="AB47" i="1"/>
  <c r="AB42" i="1" s="1"/>
  <c r="AB40" i="1" s="1"/>
  <c r="AA47" i="1"/>
  <c r="AA42" i="1" s="1"/>
  <c r="AA40" i="1" s="1"/>
  <c r="Z47" i="1"/>
  <c r="Z42" i="1" s="1"/>
  <c r="Z40" i="1" s="1"/>
  <c r="Y47" i="1"/>
  <c r="Y42" i="1" s="1"/>
  <c r="Y40" i="1" s="1"/>
  <c r="X47" i="1"/>
  <c r="X42" i="1" s="1"/>
  <c r="X40" i="1" s="1"/>
  <c r="W47" i="1"/>
  <c r="W42" i="1" s="1"/>
  <c r="W40" i="1" s="1"/>
  <c r="V47" i="1"/>
  <c r="V42" i="1" s="1"/>
  <c r="V40" i="1" s="1"/>
  <c r="U47" i="1"/>
  <c r="U42" i="1" s="1"/>
  <c r="U40" i="1" s="1"/>
  <c r="T47" i="1"/>
  <c r="T42" i="1" s="1"/>
  <c r="T40" i="1" s="1"/>
  <c r="S47" i="1"/>
  <c r="S42" i="1" s="1"/>
  <c r="S40" i="1" s="1"/>
  <c r="R47" i="1"/>
  <c r="R42" i="1" s="1"/>
  <c r="R40" i="1" s="1"/>
  <c r="Q47" i="1"/>
  <c r="Q42" i="1" s="1"/>
  <c r="Q40" i="1" s="1"/>
  <c r="P47" i="1"/>
  <c r="P42" i="1" s="1"/>
  <c r="P40" i="1" s="1"/>
  <c r="O47" i="1"/>
  <c r="O42" i="1" s="1"/>
  <c r="O40" i="1" s="1"/>
  <c r="N47" i="1"/>
  <c r="N42" i="1" s="1"/>
  <c r="N40" i="1" s="1"/>
  <c r="M47" i="1"/>
  <c r="M42" i="1" s="1"/>
  <c r="M40" i="1" s="1"/>
  <c r="L47" i="1"/>
  <c r="L42" i="1" s="1"/>
  <c r="L40" i="1" s="1"/>
  <c r="K47" i="1"/>
  <c r="K42" i="1" s="1"/>
  <c r="K40" i="1" s="1"/>
  <c r="J40" i="1"/>
  <c r="I47" i="1"/>
  <c r="I42" i="1" s="1"/>
  <c r="I40" i="1" s="1"/>
  <c r="H40" i="1"/>
  <c r="G47" i="1"/>
  <c r="G42" i="1" s="1"/>
  <c r="G40" i="1" s="1"/>
  <c r="C40" i="1"/>
  <c r="DX47" i="1" l="1"/>
  <c r="D40" i="1"/>
  <c r="DZ47" i="1"/>
  <c r="DY47" i="1"/>
  <c r="DW33" i="1"/>
  <c r="DX33" i="1"/>
  <c r="DY33" i="1"/>
  <c r="DZ33" i="1"/>
  <c r="DW34" i="1"/>
  <c r="DX34" i="1"/>
  <c r="DY34" i="1"/>
  <c r="DZ34" i="1"/>
  <c r="DW35" i="1"/>
  <c r="DX35" i="1"/>
  <c r="DY35" i="1"/>
  <c r="DZ35" i="1"/>
  <c r="DW36" i="1"/>
  <c r="DX36" i="1"/>
  <c r="DY36" i="1"/>
  <c r="DZ36" i="1"/>
  <c r="DM33" i="1"/>
  <c r="DN33" i="1"/>
  <c r="DM34" i="1"/>
  <c r="DN34" i="1"/>
  <c r="DM35" i="1"/>
  <c r="DN35" i="1"/>
  <c r="DX30" i="1"/>
  <c r="DL30" i="1"/>
  <c r="DL29" i="1" s="1"/>
  <c r="DK30" i="1"/>
  <c r="DK29" i="1" s="1"/>
  <c r="DJ30" i="1"/>
  <c r="DJ29" i="1" s="1"/>
  <c r="DI30" i="1"/>
  <c r="DI29" i="1" s="1"/>
  <c r="DH30" i="1"/>
  <c r="DH29" i="1" s="1"/>
  <c r="DG30" i="1"/>
  <c r="DG29" i="1" s="1"/>
  <c r="DF30" i="1"/>
  <c r="DF29" i="1" s="1"/>
  <c r="DE30" i="1"/>
  <c r="DE29" i="1" s="1"/>
  <c r="DD30" i="1"/>
  <c r="DD29" i="1" s="1"/>
  <c r="DC30" i="1"/>
  <c r="DC29" i="1" s="1"/>
  <c r="DB30" i="1"/>
  <c r="DB29" i="1" s="1"/>
  <c r="DA30" i="1"/>
  <c r="DA29" i="1" s="1"/>
  <c r="CZ30" i="1"/>
  <c r="CZ29" i="1" s="1"/>
  <c r="CY30" i="1"/>
  <c r="CY29" i="1" s="1"/>
  <c r="CX30" i="1"/>
  <c r="CX29" i="1" s="1"/>
  <c r="CW30" i="1"/>
  <c r="CW29" i="1" s="1"/>
  <c r="CV30" i="1"/>
  <c r="CV29" i="1" s="1"/>
  <c r="CU30" i="1"/>
  <c r="CU29" i="1" s="1"/>
  <c r="CT30" i="1"/>
  <c r="CT29" i="1" s="1"/>
  <c r="CS30" i="1"/>
  <c r="CS29" i="1" s="1"/>
  <c r="CR30" i="1"/>
  <c r="CR29" i="1" s="1"/>
  <c r="CQ30" i="1"/>
  <c r="CQ29" i="1" s="1"/>
  <c r="CP30" i="1"/>
  <c r="CP29" i="1" s="1"/>
  <c r="CO30" i="1"/>
  <c r="CO29" i="1" s="1"/>
  <c r="CN30" i="1"/>
  <c r="CN29" i="1" s="1"/>
  <c r="CM30" i="1"/>
  <c r="CM29" i="1" s="1"/>
  <c r="CL30" i="1"/>
  <c r="CL29" i="1" s="1"/>
  <c r="CK30" i="1"/>
  <c r="CK29" i="1" s="1"/>
  <c r="CJ30" i="1"/>
  <c r="CJ29" i="1" s="1"/>
  <c r="CI30" i="1"/>
  <c r="CI29" i="1" s="1"/>
  <c r="CH30" i="1"/>
  <c r="CH29" i="1" s="1"/>
  <c r="CG30" i="1"/>
  <c r="CG29" i="1" s="1"/>
  <c r="CF30" i="1"/>
  <c r="CF29" i="1" s="1"/>
  <c r="CE30" i="1"/>
  <c r="CE29" i="1" s="1"/>
  <c r="CD30" i="1"/>
  <c r="CD29" i="1" s="1"/>
  <c r="CC30" i="1"/>
  <c r="CC29" i="1" s="1"/>
  <c r="CB30" i="1"/>
  <c r="CB29" i="1" s="1"/>
  <c r="CA30" i="1"/>
  <c r="CA29" i="1" s="1"/>
  <c r="BZ30" i="1"/>
  <c r="BZ29" i="1" s="1"/>
  <c r="BY30" i="1"/>
  <c r="BY29" i="1" s="1"/>
  <c r="BX30" i="1"/>
  <c r="BX29" i="1" s="1"/>
  <c r="BW30" i="1"/>
  <c r="BW29" i="1" s="1"/>
  <c r="BV30" i="1"/>
  <c r="BV29" i="1" s="1"/>
  <c r="BU30" i="1"/>
  <c r="BU29" i="1" s="1"/>
  <c r="BT30" i="1"/>
  <c r="BT29" i="1" s="1"/>
  <c r="BS30" i="1"/>
  <c r="BS29" i="1" s="1"/>
  <c r="BP30" i="1"/>
  <c r="BP29" i="1" s="1"/>
  <c r="BO30" i="1"/>
  <c r="BO29" i="1" s="1"/>
  <c r="BN30" i="1"/>
  <c r="BN29" i="1" s="1"/>
  <c r="BM30" i="1"/>
  <c r="BM29" i="1" s="1"/>
  <c r="BL30" i="1"/>
  <c r="BK30" i="1"/>
  <c r="BK29" i="1" s="1"/>
  <c r="BJ30" i="1"/>
  <c r="BI30" i="1"/>
  <c r="BI29" i="1" s="1"/>
  <c r="BH30" i="1"/>
  <c r="BH29" i="1" s="1"/>
  <c r="BG30" i="1"/>
  <c r="BG29" i="1" s="1"/>
  <c r="BF30" i="1"/>
  <c r="BF29" i="1" s="1"/>
  <c r="BE30" i="1"/>
  <c r="BE29" i="1" s="1"/>
  <c r="BD30" i="1"/>
  <c r="BC30" i="1"/>
  <c r="BC29" i="1" s="1"/>
  <c r="AX30" i="1"/>
  <c r="AW30" i="1"/>
  <c r="AW29" i="1" s="1"/>
  <c r="AV30" i="1"/>
  <c r="AU30" i="1"/>
  <c r="AU29" i="1" s="1"/>
  <c r="AT30" i="1"/>
  <c r="AS30" i="1"/>
  <c r="AS29" i="1" s="1"/>
  <c r="AR30" i="1"/>
  <c r="AQ30" i="1"/>
  <c r="AQ29" i="1" s="1"/>
  <c r="AP30" i="1"/>
  <c r="AO30" i="1"/>
  <c r="AO29" i="1" s="1"/>
  <c r="AN30" i="1"/>
  <c r="AM30" i="1"/>
  <c r="AM29" i="1" s="1"/>
  <c r="AL30" i="1"/>
  <c r="AK30" i="1"/>
  <c r="AK29" i="1" s="1"/>
  <c r="AJ30" i="1"/>
  <c r="AI30" i="1"/>
  <c r="AI29" i="1" s="1"/>
  <c r="AH30" i="1"/>
  <c r="AG30" i="1"/>
  <c r="AG29" i="1" s="1"/>
  <c r="AF30" i="1"/>
  <c r="AE30" i="1"/>
  <c r="AE29" i="1" s="1"/>
  <c r="AD30" i="1"/>
  <c r="AC30" i="1"/>
  <c r="AC29" i="1" s="1"/>
  <c r="AB30" i="1"/>
  <c r="AA30" i="1"/>
  <c r="AA29" i="1" s="1"/>
  <c r="Z30" i="1"/>
  <c r="Y30" i="1"/>
  <c r="Y29" i="1" s="1"/>
  <c r="X30" i="1"/>
  <c r="W30" i="1"/>
  <c r="W29" i="1" s="1"/>
  <c r="V30" i="1"/>
  <c r="U30" i="1"/>
  <c r="U29" i="1" s="1"/>
  <c r="T30" i="1"/>
  <c r="S30" i="1"/>
  <c r="S29" i="1" s="1"/>
  <c r="R30" i="1"/>
  <c r="Q30" i="1"/>
  <c r="Q29" i="1" s="1"/>
  <c r="P30" i="1"/>
  <c r="O30" i="1"/>
  <c r="N30" i="1"/>
  <c r="N29" i="1" s="1"/>
  <c r="M30" i="1"/>
  <c r="M29" i="1" s="1"/>
  <c r="L30" i="1"/>
  <c r="K30" i="1"/>
  <c r="K29" i="1" s="1"/>
  <c r="BL29" i="1"/>
  <c r="BJ29" i="1"/>
  <c r="BD29" i="1"/>
  <c r="AX29" i="1"/>
  <c r="AT29" i="1"/>
  <c r="AR29" i="1"/>
  <c r="AP29" i="1"/>
  <c r="AN29" i="1"/>
  <c r="AL29" i="1"/>
  <c r="AJ29" i="1"/>
  <c r="AH29" i="1"/>
  <c r="AF29" i="1"/>
  <c r="AD29" i="1"/>
  <c r="AB29" i="1"/>
  <c r="Z29" i="1"/>
  <c r="X29" i="1"/>
  <c r="V29" i="1"/>
  <c r="T29" i="1"/>
  <c r="R29" i="1"/>
  <c r="L29" i="1"/>
  <c r="O29" i="1" l="1"/>
  <c r="BQ29" i="1" s="1"/>
  <c r="BQ30" i="1"/>
  <c r="P29" i="1"/>
  <c r="BR29" i="1" s="1"/>
  <c r="BR30" i="1"/>
  <c r="AV29" i="1"/>
  <c r="DZ30" i="1"/>
  <c r="DW30" i="1"/>
  <c r="DY30" i="1"/>
  <c r="DY22" i="1"/>
  <c r="DW21" i="1"/>
  <c r="DM18" i="1"/>
  <c r="DM32" i="1"/>
  <c r="DN32" i="1"/>
  <c r="DW32" i="1"/>
  <c r="DX32" i="1"/>
  <c r="DY32" i="1"/>
  <c r="DZ32" i="1"/>
  <c r="DW59" i="1"/>
  <c r="DX59" i="1"/>
  <c r="DY59" i="1"/>
  <c r="DZ59" i="1"/>
  <c r="DX113" i="1"/>
  <c r="DW113" i="1"/>
  <c r="DR113" i="1"/>
  <c r="DQ113" i="1"/>
  <c r="DP113" i="1"/>
  <c r="DO113" i="1"/>
  <c r="DN113" i="1"/>
  <c r="DM113" i="1"/>
  <c r="DX112" i="1"/>
  <c r="DW112" i="1"/>
  <c r="DR112" i="1"/>
  <c r="DQ112" i="1"/>
  <c r="DP112" i="1"/>
  <c r="DO112" i="1"/>
  <c r="DN112" i="1"/>
  <c r="DM112" i="1"/>
  <c r="DX111" i="1"/>
  <c r="DW111" i="1"/>
  <c r="DR111" i="1"/>
  <c r="DQ111" i="1"/>
  <c r="DP111" i="1"/>
  <c r="DO111" i="1"/>
  <c r="DN111" i="1"/>
  <c r="DM111" i="1"/>
  <c r="DX110" i="1"/>
  <c r="DW110" i="1"/>
  <c r="DR110" i="1"/>
  <c r="DQ110" i="1"/>
  <c r="DP110" i="1"/>
  <c r="DO110" i="1"/>
  <c r="DN110" i="1"/>
  <c r="DM110" i="1"/>
  <c r="AV111" i="1"/>
  <c r="AU111" i="1"/>
  <c r="DX109" i="1"/>
  <c r="DW106" i="1"/>
  <c r="DW107" i="1"/>
  <c r="DW109" i="1"/>
  <c r="DX108" i="1"/>
  <c r="DW108" i="1"/>
  <c r="DX107" i="1"/>
  <c r="DX106" i="1"/>
  <c r="DN108" i="1"/>
  <c r="DM106" i="1"/>
  <c r="DN106" i="1"/>
  <c r="DM109" i="1"/>
  <c r="DM108" i="1"/>
  <c r="DM107" i="1"/>
  <c r="DW104" i="1"/>
  <c r="DX104" i="1"/>
  <c r="DX103" i="1"/>
  <c r="DW103" i="1"/>
  <c r="DX102" i="1"/>
  <c r="DW102" i="1"/>
  <c r="DX101" i="1"/>
  <c r="DW101" i="1"/>
  <c r="DM104" i="1"/>
  <c r="DN107" i="1"/>
  <c r="AV107" i="1"/>
  <c r="AU107" i="1"/>
  <c r="DM101" i="1"/>
  <c r="DN103" i="1"/>
  <c r="DM103" i="1"/>
  <c r="DN102" i="1"/>
  <c r="DM102" i="1"/>
  <c r="DN101" i="1"/>
  <c r="DK104" i="1"/>
  <c r="DL103" i="1"/>
  <c r="DK103" i="1"/>
  <c r="AU104" i="1"/>
  <c r="AV103" i="1"/>
  <c r="AU103" i="1"/>
  <c r="D100" i="1"/>
  <c r="F100" i="1"/>
  <c r="C100" i="1"/>
  <c r="DX42" i="1"/>
  <c r="DW42" i="1"/>
  <c r="DX41" i="1"/>
  <c r="DW41" i="1"/>
  <c r="DX40" i="1"/>
  <c r="DW40" i="1"/>
  <c r="DW19" i="1"/>
  <c r="DW14" i="1"/>
  <c r="DY13" i="1"/>
  <c r="C12" i="1"/>
  <c r="C11" i="1" s="1"/>
  <c r="D12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DL100" i="1" l="1"/>
  <c r="DK100" i="1"/>
  <c r="CZ100" i="1"/>
  <c r="D11" i="1"/>
  <c r="D104" i="1"/>
  <c r="DW100" i="1"/>
  <c r="DM100" i="1"/>
  <c r="DN100" i="1"/>
  <c r="DX100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DB103" i="1"/>
  <c r="DA103" i="1"/>
  <c r="DB102" i="1"/>
  <c r="DA102" i="1"/>
  <c r="DB101" i="1"/>
  <c r="DA101" i="1"/>
  <c r="CP103" i="1"/>
  <c r="CO103" i="1"/>
  <c r="CP102" i="1"/>
  <c r="CO102" i="1"/>
  <c r="CP101" i="1"/>
  <c r="CP100" i="1" s="1"/>
  <c r="CO101" i="1"/>
  <c r="CB117" i="8"/>
  <c r="CB116" i="8"/>
  <c r="CB115" i="8"/>
  <c r="CD103" i="1"/>
  <c r="CC103" i="1"/>
  <c r="CD102" i="1"/>
  <c r="CC102" i="1"/>
  <c r="CD101" i="1"/>
  <c r="CC101" i="1"/>
  <c r="BP117" i="8"/>
  <c r="BP116" i="8"/>
  <c r="BP115" i="8"/>
  <c r="BR103" i="1"/>
  <c r="BQ103" i="1"/>
  <c r="BR102" i="1"/>
  <c r="BQ102" i="1"/>
  <c r="BR101" i="1"/>
  <c r="BQ101" i="1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DF103" i="1"/>
  <c r="DE103" i="1"/>
  <c r="DF102" i="1"/>
  <c r="DE102" i="1"/>
  <c r="DF101" i="1"/>
  <c r="DE101" i="1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Z103" i="1"/>
  <c r="CY103" i="1"/>
  <c r="CZ102" i="1"/>
  <c r="CY102" i="1"/>
  <c r="CZ101" i="1"/>
  <c r="CY101" i="1"/>
  <c r="CT103" i="1"/>
  <c r="CS103" i="1"/>
  <c r="CT102" i="1"/>
  <c r="CV102" i="1" s="1"/>
  <c r="CS102" i="1"/>
  <c r="CU102" i="1" s="1"/>
  <c r="CT101" i="1"/>
  <c r="CV101" i="1" s="1"/>
  <c r="CS101" i="1"/>
  <c r="CL117" i="8"/>
  <c r="CL116" i="8"/>
  <c r="CL115" i="8"/>
  <c r="CK115" i="8"/>
  <c r="CF117" i="8"/>
  <c r="CF116" i="8"/>
  <c r="CF115" i="8"/>
  <c r="CE115" i="8"/>
  <c r="CN103" i="1"/>
  <c r="CM103" i="1"/>
  <c r="CN102" i="1"/>
  <c r="CM102" i="1"/>
  <c r="CN101" i="1"/>
  <c r="CN100" i="1" s="1"/>
  <c r="CM101" i="1"/>
  <c r="CM100" i="1" s="1"/>
  <c r="CH103" i="1"/>
  <c r="CG103" i="1"/>
  <c r="CH102" i="1"/>
  <c r="CG102" i="1"/>
  <c r="CH101" i="1"/>
  <c r="CG101" i="1"/>
  <c r="BZ117" i="8"/>
  <c r="BZ116" i="8"/>
  <c r="BZ115" i="8"/>
  <c r="BY115" i="8"/>
  <c r="BT117" i="8"/>
  <c r="BT116" i="8"/>
  <c r="BT115" i="8"/>
  <c r="BS115" i="8"/>
  <c r="CB103" i="1"/>
  <c r="CA103" i="1"/>
  <c r="CB102" i="1"/>
  <c r="CA102" i="1"/>
  <c r="CB101" i="1"/>
  <c r="CA101" i="1"/>
  <c r="BV103" i="1"/>
  <c r="BU103" i="1"/>
  <c r="BV102" i="1"/>
  <c r="BU102" i="1"/>
  <c r="BV101" i="1"/>
  <c r="BU101" i="1"/>
  <c r="BP103" i="1"/>
  <c r="BO103" i="1"/>
  <c r="BP102" i="1"/>
  <c r="BO102" i="1"/>
  <c r="BP101" i="1"/>
  <c r="BO101" i="1"/>
  <c r="K102" i="1"/>
  <c r="BI101" i="1"/>
  <c r="BJ101" i="1"/>
  <c r="BI102" i="1"/>
  <c r="DG102" i="1" s="1"/>
  <c r="BJ102" i="1"/>
  <c r="BI103" i="1"/>
  <c r="DG103" i="1" s="1"/>
  <c r="BJ103" i="1"/>
  <c r="DH103" i="1" s="1"/>
  <c r="CV103" i="1"/>
  <c r="CU103" i="1"/>
  <c r="CU101" i="1"/>
  <c r="AR103" i="1"/>
  <c r="AQ103" i="1"/>
  <c r="AR102" i="1"/>
  <c r="AQ102" i="1"/>
  <c r="AR101" i="1"/>
  <c r="AQ101" i="1"/>
  <c r="AN103" i="1"/>
  <c r="AM103" i="1"/>
  <c r="AN102" i="1"/>
  <c r="AM102" i="1"/>
  <c r="AN101" i="1"/>
  <c r="AM101" i="1"/>
  <c r="AJ103" i="1"/>
  <c r="CJ103" i="1" s="1"/>
  <c r="AI103" i="1"/>
  <c r="CI103" i="1" s="1"/>
  <c r="AJ102" i="1"/>
  <c r="AI102" i="1"/>
  <c r="AJ101" i="1"/>
  <c r="AI101" i="1"/>
  <c r="AF103" i="1"/>
  <c r="AE103" i="1"/>
  <c r="AF102" i="1"/>
  <c r="AE102" i="1"/>
  <c r="AF101" i="1"/>
  <c r="AE101" i="1"/>
  <c r="AA117" i="8"/>
  <c r="W117" i="8"/>
  <c r="S117" i="8"/>
  <c r="AB103" i="1"/>
  <c r="AA103" i="1"/>
  <c r="AB102" i="1"/>
  <c r="AA102" i="1"/>
  <c r="AB101" i="1"/>
  <c r="AA101" i="1"/>
  <c r="X103" i="1"/>
  <c r="BX103" i="1" s="1"/>
  <c r="W103" i="1"/>
  <c r="BW103" i="1" s="1"/>
  <c r="X102" i="1"/>
  <c r="W102" i="1"/>
  <c r="X101" i="1"/>
  <c r="W101" i="1"/>
  <c r="T103" i="1"/>
  <c r="S103" i="1"/>
  <c r="T102" i="1"/>
  <c r="S102" i="1"/>
  <c r="T101" i="1"/>
  <c r="S101" i="1"/>
  <c r="O101" i="1"/>
  <c r="O117" i="8"/>
  <c r="P103" i="1"/>
  <c r="O103" i="1"/>
  <c r="P102" i="1"/>
  <c r="O102" i="1"/>
  <c r="P101" i="1"/>
  <c r="K115" i="8"/>
  <c r="K117" i="8"/>
  <c r="K101" i="1"/>
  <c r="L101" i="1"/>
  <c r="L102" i="1"/>
  <c r="BL102" i="1" s="1"/>
  <c r="K103" i="1"/>
  <c r="BK103" i="1" s="1"/>
  <c r="L103" i="1"/>
  <c r="BL103" i="1" s="1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BG112" i="11" s="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F111" i="11" s="1"/>
  <c r="DV111" i="11" s="1"/>
  <c r="G111" i="1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H109" i="11" s="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F109" i="11"/>
  <c r="DV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F106" i="11" s="1"/>
  <c r="DV106" i="11" s="1"/>
  <c r="G106" i="11"/>
  <c r="E106" i="11" s="1"/>
  <c r="DU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R103" i="11"/>
  <c r="Q103" i="11"/>
  <c r="N103" i="11"/>
  <c r="M103" i="11"/>
  <c r="J103" i="11"/>
  <c r="I103" i="11"/>
  <c r="H103" i="11"/>
  <c r="F103" i="11" s="1"/>
  <c r="DV103" i="11" s="1"/>
  <c r="G103" i="11"/>
  <c r="D103" i="11"/>
  <c r="C103" i="11"/>
  <c r="DR102" i="11"/>
  <c r="DQ102" i="11"/>
  <c r="DQ101" i="11" s="1"/>
  <c r="DP102" i="11"/>
  <c r="DO102" i="11"/>
  <c r="DN102" i="11"/>
  <c r="DM102" i="11"/>
  <c r="DM101" i="11" s="1"/>
  <c r="DH102" i="11"/>
  <c r="DG102" i="11"/>
  <c r="DB102" i="11"/>
  <c r="DA102" i="11"/>
  <c r="DA101" i="11" s="1"/>
  <c r="CV102" i="11"/>
  <c r="CU102" i="11"/>
  <c r="CP102" i="11"/>
  <c r="CO102" i="11"/>
  <c r="CO101" i="11" s="1"/>
  <c r="CJ102" i="11"/>
  <c r="CI102" i="11"/>
  <c r="CD102" i="11"/>
  <c r="CC102" i="11"/>
  <c r="CC101" i="11" s="1"/>
  <c r="BX102" i="11"/>
  <c r="BW102" i="11"/>
  <c r="BR102" i="11"/>
  <c r="BQ102" i="11"/>
  <c r="BQ101" i="11" s="1"/>
  <c r="BL102" i="11"/>
  <c r="BK102" i="11"/>
  <c r="BF102" i="11"/>
  <c r="BE102" i="11"/>
  <c r="BE101" i="11" s="1"/>
  <c r="BD102" i="11"/>
  <c r="BC102" i="11"/>
  <c r="AZ102" i="11"/>
  <c r="AY102" i="11"/>
  <c r="DS102" i="11" s="1"/>
  <c r="AX102" i="11"/>
  <c r="AW102" i="11"/>
  <c r="AT102" i="11"/>
  <c r="AS102" i="11"/>
  <c r="AS101" i="11" s="1"/>
  <c r="AP102" i="11"/>
  <c r="AO102" i="11"/>
  <c r="AL102" i="11"/>
  <c r="AK102" i="11"/>
  <c r="AK101" i="11" s="1"/>
  <c r="AH102" i="11"/>
  <c r="AG102" i="11"/>
  <c r="AD102" i="11"/>
  <c r="AC102" i="11"/>
  <c r="AC101" i="11" s="1"/>
  <c r="Z102" i="11"/>
  <c r="Y102" i="11"/>
  <c r="V102" i="11"/>
  <c r="U102" i="11"/>
  <c r="U101" i="11" s="1"/>
  <c r="R102" i="11"/>
  <c r="Q102" i="11"/>
  <c r="N102" i="11"/>
  <c r="M102" i="11"/>
  <c r="M101" i="11" s="1"/>
  <c r="J102" i="11"/>
  <c r="I102" i="11"/>
  <c r="H102" i="11"/>
  <c r="G102" i="11"/>
  <c r="G101" i="11" s="1"/>
  <c r="D102" i="11"/>
  <c r="D101" i="11" s="1"/>
  <c r="C102" i="11"/>
  <c r="C101" i="11" s="1"/>
  <c r="AY101" i="11"/>
  <c r="DS101" i="11" s="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H100" i="11" s="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G100" i="11"/>
  <c r="F100" i="11"/>
  <c r="DV100" i="11" s="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K98" i="11" s="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F97" i="11" s="1"/>
  <c r="DV97" i="11" s="1"/>
  <c r="G97" i="1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F96" i="11" s="1"/>
  <c r="DV96" i="11" s="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L95" i="11" s="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F93" i="11" s="1"/>
  <c r="DV93" i="11" s="1"/>
  <c r="G93" i="1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L92" i="11" s="1"/>
  <c r="G92" i="11"/>
  <c r="D92" i="11"/>
  <c r="C92" i="11"/>
  <c r="DR86" i="11"/>
  <c r="DQ86" i="11"/>
  <c r="DP86" i="11"/>
  <c r="DO86" i="11"/>
  <c r="DN86" i="11"/>
  <c r="DM86" i="11"/>
  <c r="DH86" i="11"/>
  <c r="DG86" i="11"/>
  <c r="DB86" i="11"/>
  <c r="DA86" i="11"/>
  <c r="CV86" i="11"/>
  <c r="CU86" i="11"/>
  <c r="CP86" i="11"/>
  <c r="CO86" i="11"/>
  <c r="CJ86" i="11"/>
  <c r="CI86" i="11"/>
  <c r="CD86" i="11"/>
  <c r="CC86" i="11"/>
  <c r="BX86" i="11"/>
  <c r="BW86" i="11"/>
  <c r="BR86" i="11"/>
  <c r="BQ86" i="11"/>
  <c r="BL86" i="11"/>
  <c r="BK86" i="11"/>
  <c r="BF86" i="11"/>
  <c r="BE86" i="11"/>
  <c r="BD86" i="11"/>
  <c r="BC86" i="11"/>
  <c r="AZ86" i="11"/>
  <c r="AY86" i="11"/>
  <c r="AX86" i="11"/>
  <c r="AW86" i="11"/>
  <c r="AT86" i="11"/>
  <c r="AS86" i="11"/>
  <c r="AP86" i="11"/>
  <c r="AO86" i="11"/>
  <c r="AL86" i="11"/>
  <c r="AK86" i="11"/>
  <c r="AH86" i="11"/>
  <c r="AG86" i="11"/>
  <c r="AD86" i="11"/>
  <c r="AC86" i="11"/>
  <c r="Z86" i="11"/>
  <c r="Y86" i="11"/>
  <c r="V86" i="11"/>
  <c r="U86" i="11"/>
  <c r="R86" i="11"/>
  <c r="Q86" i="11"/>
  <c r="N86" i="11"/>
  <c r="M86" i="11"/>
  <c r="J86" i="11"/>
  <c r="I86" i="11"/>
  <c r="H86" i="11"/>
  <c r="F86" i="11" s="1"/>
  <c r="G86" i="11"/>
  <c r="E86" i="11" s="1"/>
  <c r="D86" i="11"/>
  <c r="C86" i="11"/>
  <c r="DR85" i="11"/>
  <c r="DQ85" i="11"/>
  <c r="DP85" i="11"/>
  <c r="DP84" i="11" s="1"/>
  <c r="DO85" i="11"/>
  <c r="DN85" i="11"/>
  <c r="DN84" i="11" s="1"/>
  <c r="DM85" i="11"/>
  <c r="DH85" i="11"/>
  <c r="DH84" i="11" s="1"/>
  <c r="DG85" i="11"/>
  <c r="DB85" i="11"/>
  <c r="DA85" i="11"/>
  <c r="CV85" i="11"/>
  <c r="CV84" i="11" s="1"/>
  <c r="CU85" i="11"/>
  <c r="CP85" i="11"/>
  <c r="CP84" i="11" s="1"/>
  <c r="CO85" i="11"/>
  <c r="CJ85" i="11"/>
  <c r="CJ84" i="11" s="1"/>
  <c r="CI85" i="11"/>
  <c r="CD85" i="11"/>
  <c r="CC85" i="11"/>
  <c r="BX85" i="11"/>
  <c r="BX84" i="11" s="1"/>
  <c r="BW85" i="11"/>
  <c r="BR85" i="11"/>
  <c r="BR84" i="11" s="1"/>
  <c r="BQ85" i="11"/>
  <c r="BL85" i="11"/>
  <c r="BL84" i="11" s="1"/>
  <c r="BK85" i="11"/>
  <c r="BF85" i="11"/>
  <c r="BE85" i="11"/>
  <c r="BD85" i="11"/>
  <c r="BD84" i="11" s="1"/>
  <c r="BC85" i="11"/>
  <c r="AZ85" i="11"/>
  <c r="DT85" i="11" s="1"/>
  <c r="AY85" i="11"/>
  <c r="AX85" i="11"/>
  <c r="AX84" i="11" s="1"/>
  <c r="AW85" i="11"/>
  <c r="AT85" i="11"/>
  <c r="AS85" i="11"/>
  <c r="AP85" i="11"/>
  <c r="AP84" i="11" s="1"/>
  <c r="AO85" i="11"/>
  <c r="AL85" i="11"/>
  <c r="AL84" i="11" s="1"/>
  <c r="AK85" i="11"/>
  <c r="AH85" i="11"/>
  <c r="AH84" i="11" s="1"/>
  <c r="AG85" i="11"/>
  <c r="AD85" i="11"/>
  <c r="AC85" i="11"/>
  <c r="Z85" i="11"/>
  <c r="Z84" i="11" s="1"/>
  <c r="Y85" i="11"/>
  <c r="V85" i="11"/>
  <c r="V84" i="11" s="1"/>
  <c r="U85" i="11"/>
  <c r="R85" i="11"/>
  <c r="R84" i="11" s="1"/>
  <c r="Q85" i="11"/>
  <c r="N85" i="11"/>
  <c r="M85" i="11"/>
  <c r="J85" i="11"/>
  <c r="J84" i="11" s="1"/>
  <c r="I85" i="11"/>
  <c r="H85" i="11"/>
  <c r="G85" i="11"/>
  <c r="D85" i="11"/>
  <c r="D84" i="11" s="1"/>
  <c r="C85" i="11"/>
  <c r="C84" i="11" s="1"/>
  <c r="DR84" i="11"/>
  <c r="DB84" i="11"/>
  <c r="CD84" i="11"/>
  <c r="BF84" i="11"/>
  <c r="AT84" i="11"/>
  <c r="AD84" i="11"/>
  <c r="N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P78" i="11" s="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C80" i="11"/>
  <c r="BG80" i="11" s="1"/>
  <c r="BM80" i="11" s="1"/>
  <c r="BS80" i="11" s="1"/>
  <c r="BY80" i="11" s="1"/>
  <c r="CE80" i="11" s="1"/>
  <c r="CK80" i="11" s="1"/>
  <c r="CQ80" i="11" s="1"/>
  <c r="CW80" i="11" s="1"/>
  <c r="DC80" i="11" s="1"/>
  <c r="DI80" i="11" s="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F80" i="11" s="1"/>
  <c r="DV80" i="11" s="1"/>
  <c r="G80" i="1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H79" i="11" s="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G79" i="11"/>
  <c r="F79" i="11"/>
  <c r="DV79" i="11" s="1"/>
  <c r="D79" i="11"/>
  <c r="D78" i="11" s="1"/>
  <c r="C79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G73" i="11"/>
  <c r="F73" i="11"/>
  <c r="BB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F72" i="11" s="1"/>
  <c r="BB72" i="11" s="1"/>
  <c r="G72" i="1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F71" i="11" s="1"/>
  <c r="BB71" i="11" s="1"/>
  <c r="G71" i="1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BG70" i="11" s="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G70" i="11"/>
  <c r="E70" i="11" s="1"/>
  <c r="BA70" i="11" s="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BG69" i="11" s="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F68" i="11" s="1"/>
  <c r="BB68" i="11" s="1"/>
  <c r="G68" i="11"/>
  <c r="E68" i="11" s="1"/>
  <c r="BA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C67" i="11"/>
  <c r="BG67" i="11" s="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H66" i="11"/>
  <c r="L66" i="11" s="1"/>
  <c r="BJ66" i="11" s="1"/>
  <c r="G66" i="11"/>
  <c r="E66" i="11" s="1"/>
  <c r="BA66" i="11" s="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BG56" i="11" s="1"/>
  <c r="BM56" i="11" s="1"/>
  <c r="BS56" i="11" s="1"/>
  <c r="BY56" i="11" s="1"/>
  <c r="CE56" i="11" s="1"/>
  <c r="CK56" i="11" s="1"/>
  <c r="CQ56" i="11" s="1"/>
  <c r="CW56" i="11" s="1"/>
  <c r="DC56" i="11" s="1"/>
  <c r="DI56" i="11" s="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I54" i="11"/>
  <c r="H54" i="11"/>
  <c r="F54" i="11" s="1"/>
  <c r="DV54" i="11" s="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K53" i="11" s="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P49" i="11" s="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F51" i="11" s="1"/>
  <c r="DV51" i="11" s="1"/>
  <c r="G51" i="11"/>
  <c r="D51" i="11"/>
  <c r="C51" i="11"/>
  <c r="DR50" i="11"/>
  <c r="DQ50" i="11"/>
  <c r="DP50" i="11"/>
  <c r="DO50" i="1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U49" i="11" s="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D50" i="11"/>
  <c r="BC50" i="11"/>
  <c r="AZ50" i="11"/>
  <c r="DT50" i="11" s="1"/>
  <c r="AY50" i="11"/>
  <c r="DS50" i="11" s="1"/>
  <c r="AX50" i="11"/>
  <c r="AW50" i="11"/>
  <c r="AW49" i="11" s="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Q49" i="11" s="1"/>
  <c r="N50" i="11"/>
  <c r="M50" i="11"/>
  <c r="J50" i="11"/>
  <c r="I50" i="11"/>
  <c r="H50" i="11"/>
  <c r="G50" i="11"/>
  <c r="D50" i="11"/>
  <c r="C50" i="11"/>
  <c r="DJ49" i="11"/>
  <c r="DI49" i="11"/>
  <c r="DD49" i="11"/>
  <c r="DC49" i="11"/>
  <c r="CX49" i="11"/>
  <c r="CW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BE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F44" i="11" s="1"/>
  <c r="DV44" i="11" s="1"/>
  <c r="G44" i="1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F43" i="11" s="1"/>
  <c r="DV43" i="11" s="1"/>
  <c r="G43" i="1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K40" i="11" s="1"/>
  <c r="D40" i="11"/>
  <c r="C40" i="11"/>
  <c r="DR39" i="11"/>
  <c r="DQ39" i="11"/>
  <c r="DP39" i="11"/>
  <c r="DP38" i="11" s="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W39" i="11"/>
  <c r="BR39" i="11"/>
  <c r="BQ39" i="11"/>
  <c r="BL39" i="11"/>
  <c r="BK39" i="11"/>
  <c r="BF39" i="11"/>
  <c r="BE39" i="11"/>
  <c r="BD39" i="11"/>
  <c r="BH39" i="11" s="1"/>
  <c r="BC39" i="11"/>
  <c r="AZ39" i="11"/>
  <c r="AY39" i="11"/>
  <c r="DS39" i="11" s="1"/>
  <c r="AX39" i="11"/>
  <c r="AW39" i="11"/>
  <c r="AT39" i="11"/>
  <c r="AS39" i="11"/>
  <c r="AP39" i="11"/>
  <c r="AP38" i="11" s="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J38" i="11" s="1"/>
  <c r="I39" i="11"/>
  <c r="H39" i="11"/>
  <c r="G39" i="11"/>
  <c r="F39" i="11"/>
  <c r="DV39" i="11" s="1"/>
  <c r="D39" i="11"/>
  <c r="C39" i="11"/>
  <c r="BX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L36" i="11" s="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F35" i="11" s="1"/>
  <c r="DV35" i="11" s="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H31" i="11"/>
  <c r="L31" i="11" s="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F30" i="11" s="1"/>
  <c r="DV30" i="11" s="1"/>
  <c r="G30" i="1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H29" i="11" s="1"/>
  <c r="BN29" i="11" s="1"/>
  <c r="BT29" i="11" s="1"/>
  <c r="BZ29" i="11" s="1"/>
  <c r="CF29" i="11" s="1"/>
  <c r="CL29" i="11" s="1"/>
  <c r="CR29" i="11" s="1"/>
  <c r="CX29" i="11" s="1"/>
  <c r="DD29" i="11" s="1"/>
  <c r="DJ29" i="11" s="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CO100" i="1" l="1"/>
  <c r="F70" i="11"/>
  <c r="BB70" i="11" s="1"/>
  <c r="K22" i="11"/>
  <c r="K25" i="11"/>
  <c r="K26" i="11"/>
  <c r="BI26" i="11" s="1"/>
  <c r="K28" i="11"/>
  <c r="E29" i="11"/>
  <c r="BH30" i="11"/>
  <c r="BN30" i="11" s="1"/>
  <c r="BT30" i="11" s="1"/>
  <c r="BZ30" i="11" s="1"/>
  <c r="CF30" i="11" s="1"/>
  <c r="CL30" i="11" s="1"/>
  <c r="CR30" i="11" s="1"/>
  <c r="CX30" i="11" s="1"/>
  <c r="DD30" i="11" s="1"/>
  <c r="DJ30" i="11" s="1"/>
  <c r="F41" i="11"/>
  <c r="DV41" i="11" s="1"/>
  <c r="F48" i="11"/>
  <c r="DV48" i="11" s="1"/>
  <c r="BG54" i="1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F108" i="11"/>
  <c r="K109" i="11"/>
  <c r="BI109" i="11" s="1"/>
  <c r="E110" i="11"/>
  <c r="DU110" i="11" s="1"/>
  <c r="BH111" i="1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H11" i="11"/>
  <c r="L13" i="11"/>
  <c r="L14" i="11"/>
  <c r="L17" i="11"/>
  <c r="P17" i="11" s="1"/>
  <c r="F18" i="11"/>
  <c r="DV18" i="11" s="1"/>
  <c r="F19" i="11"/>
  <c r="DV19" i="11" s="1"/>
  <c r="L20" i="11"/>
  <c r="L21" i="11"/>
  <c r="BJ21" i="11" s="1"/>
  <c r="F22" i="11"/>
  <c r="DV22" i="11" s="1"/>
  <c r="F23" i="11"/>
  <c r="DV23" i="11" s="1"/>
  <c r="L24" i="11"/>
  <c r="F25" i="11"/>
  <c r="DV25" i="11" s="1"/>
  <c r="L26" i="11"/>
  <c r="E31" i="11"/>
  <c r="DU31" i="11" s="1"/>
  <c r="K32" i="11"/>
  <c r="K33" i="11"/>
  <c r="BI33" i="11" s="1"/>
  <c r="K36" i="11"/>
  <c r="K44" i="11"/>
  <c r="E45" i="11"/>
  <c r="DU45" i="11" s="1"/>
  <c r="K46" i="11"/>
  <c r="BI46" i="11" s="1"/>
  <c r="F50" i="11"/>
  <c r="DV50" i="11" s="1"/>
  <c r="BH51" i="11"/>
  <c r="L52" i="11"/>
  <c r="BJ52" i="11" s="1"/>
  <c r="F55" i="11"/>
  <c r="DV55" i="11" s="1"/>
  <c r="F56" i="11"/>
  <c r="DV56" i="11" s="1"/>
  <c r="L57" i="11"/>
  <c r="BJ57" i="11" s="1"/>
  <c r="L60" i="11"/>
  <c r="BJ60" i="11" s="1"/>
  <c r="F67" i="11"/>
  <c r="BB67" i="11" s="1"/>
  <c r="BG68" i="11"/>
  <c r="BH72" i="11"/>
  <c r="E73" i="11"/>
  <c r="BA73" i="11" s="1"/>
  <c r="K79" i="11"/>
  <c r="BI79" i="11" s="1"/>
  <c r="BH80" i="11"/>
  <c r="BN80" i="11" s="1"/>
  <c r="BT80" i="11" s="1"/>
  <c r="BZ80" i="11" s="1"/>
  <c r="CF80" i="11" s="1"/>
  <c r="CL80" i="11" s="1"/>
  <c r="CR80" i="11" s="1"/>
  <c r="CX80" i="11" s="1"/>
  <c r="DD80" i="11" s="1"/>
  <c r="DJ80" i="11" s="1"/>
  <c r="M84" i="11"/>
  <c r="U84" i="11"/>
  <c r="AC84" i="11"/>
  <c r="AK84" i="11"/>
  <c r="AS84" i="11"/>
  <c r="BE84" i="11"/>
  <c r="BQ84" i="11"/>
  <c r="CC84" i="11"/>
  <c r="CO84" i="11"/>
  <c r="DA84" i="11"/>
  <c r="DM84" i="11"/>
  <c r="DQ84" i="11"/>
  <c r="BG92" i="11"/>
  <c r="K18" i="11"/>
  <c r="BH22" i="11"/>
  <c r="BN22" i="11" s="1"/>
  <c r="BT22" i="11" s="1"/>
  <c r="BZ22" i="11" s="1"/>
  <c r="CF22" i="11" s="1"/>
  <c r="CL22" i="11" s="1"/>
  <c r="CR22" i="11" s="1"/>
  <c r="CX22" i="11" s="1"/>
  <c r="DD22" i="11" s="1"/>
  <c r="DJ22" i="11" s="1"/>
  <c r="C49" i="11"/>
  <c r="L63" i="11"/>
  <c r="BJ63" i="11" s="1"/>
  <c r="L65" i="11"/>
  <c r="BJ65" i="11" s="1"/>
  <c r="BG66" i="11"/>
  <c r="BH67" i="11"/>
  <c r="BH68" i="11"/>
  <c r="BH69" i="11"/>
  <c r="BH70" i="11"/>
  <c r="E71" i="11"/>
  <c r="BA71" i="11" s="1"/>
  <c r="F82" i="11"/>
  <c r="DV82" i="11" s="1"/>
  <c r="F83" i="11"/>
  <c r="DV83" i="11" s="1"/>
  <c r="E92" i="11"/>
  <c r="DU92" i="11" s="1"/>
  <c r="K93" i="1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X101" i="1"/>
  <c r="J27" i="11"/>
  <c r="R27" i="11"/>
  <c r="AH27" i="11"/>
  <c r="AP27" i="11"/>
  <c r="BL27" i="11"/>
  <c r="BX27" i="11"/>
  <c r="CJ27" i="11"/>
  <c r="CV27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K59" i="11"/>
  <c r="BI59" i="11" s="1"/>
  <c r="BG60" i="11"/>
  <c r="E61" i="11"/>
  <c r="DU61" i="11" s="1"/>
  <c r="BH73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H41" i="11"/>
  <c r="K42" i="11"/>
  <c r="BH43" i="11"/>
  <c r="BN43" i="11" s="1"/>
  <c r="BT43" i="11" s="1"/>
  <c r="BZ43" i="11" s="1"/>
  <c r="CF43" i="11" s="1"/>
  <c r="CL43" i="11" s="1"/>
  <c r="CR43" i="11" s="1"/>
  <c r="CX43" i="11" s="1"/>
  <c r="DD43" i="11" s="1"/>
  <c r="DJ43" i="11" s="1"/>
  <c r="BH48" i="11"/>
  <c r="BE47" i="11"/>
  <c r="BH55" i="11"/>
  <c r="BN55" i="11" s="1"/>
  <c r="E103" i="11"/>
  <c r="DU103" i="11" s="1"/>
  <c r="E104" i="11"/>
  <c r="DU104" i="11" s="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BH46" i="11"/>
  <c r="K48" i="11"/>
  <c r="BI48" i="11" s="1"/>
  <c r="BH71" i="11"/>
  <c r="E72" i="11"/>
  <c r="BA72" i="11" s="1"/>
  <c r="L85" i="11"/>
  <c r="P85" i="11" s="1"/>
  <c r="BH106" i="1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K13" i="11"/>
  <c r="K14" i="11"/>
  <c r="K17" i="11"/>
  <c r="O17" i="11" s="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H25" i="11"/>
  <c r="BN25" i="11" s="1"/>
  <c r="BT25" i="11" s="1"/>
  <c r="BZ25" i="11" s="1"/>
  <c r="CF25" i="11" s="1"/>
  <c r="CL25" i="11" s="1"/>
  <c r="CR25" i="11" s="1"/>
  <c r="CX25" i="11" s="1"/>
  <c r="DD25" i="11" s="1"/>
  <c r="DJ25" i="11" s="1"/>
  <c r="K30" i="11"/>
  <c r="BH32" i="11"/>
  <c r="BH33" i="11"/>
  <c r="BN33" i="11" s="1"/>
  <c r="BT33" i="11" s="1"/>
  <c r="BZ33" i="11" s="1"/>
  <c r="CF33" i="11" s="1"/>
  <c r="CL33" i="11" s="1"/>
  <c r="CR33" i="11" s="1"/>
  <c r="CX33" i="11" s="1"/>
  <c r="DD33" i="11" s="1"/>
  <c r="DJ33" i="11" s="1"/>
  <c r="BH34" i="11"/>
  <c r="BN34" i="11" s="1"/>
  <c r="BT34" i="11" s="1"/>
  <c r="BZ34" i="11" s="1"/>
  <c r="CF34" i="11" s="1"/>
  <c r="CL34" i="11" s="1"/>
  <c r="CR34" i="11" s="1"/>
  <c r="CX34" i="11" s="1"/>
  <c r="DD34" i="11" s="1"/>
  <c r="DJ34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L40" i="11"/>
  <c r="K41" i="11"/>
  <c r="BI41" i="11" s="1"/>
  <c r="BH44" i="11"/>
  <c r="BN44" i="11" s="1"/>
  <c r="BT44" i="11" s="1"/>
  <c r="BZ44" i="11" s="1"/>
  <c r="CF44" i="11" s="1"/>
  <c r="CL44" i="11" s="1"/>
  <c r="CR44" i="11" s="1"/>
  <c r="CX44" i="11" s="1"/>
  <c r="DD44" i="11" s="1"/>
  <c r="DJ44" i="11" s="1"/>
  <c r="BG45" i="11"/>
  <c r="BM45" i="11" s="1"/>
  <c r="BS45" i="11" s="1"/>
  <c r="BY45" i="11" s="1"/>
  <c r="CE45" i="11" s="1"/>
  <c r="CK45" i="11" s="1"/>
  <c r="CQ45" i="11" s="1"/>
  <c r="CW45" i="11" s="1"/>
  <c r="DC45" i="11" s="1"/>
  <c r="DI45" i="11" s="1"/>
  <c r="L53" i="11"/>
  <c r="BH54" i="1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K62" i="11"/>
  <c r="BI62" i="11" s="1"/>
  <c r="K64" i="11"/>
  <c r="BI64" i="11" s="1"/>
  <c r="BG65" i="11"/>
  <c r="K102" i="11"/>
  <c r="BI102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I101" i="11"/>
  <c r="Q101" i="11"/>
  <c r="Y101" i="11"/>
  <c r="AG101" i="11"/>
  <c r="AO101" i="11"/>
  <c r="AW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K101" i="11"/>
  <c r="BW101" i="11"/>
  <c r="CI101" i="11"/>
  <c r="CU101" i="11"/>
  <c r="DG101" i="11"/>
  <c r="DO101" i="11"/>
  <c r="K107" i="11"/>
  <c r="BI107" i="11" s="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L110" i="11"/>
  <c r="BJ110" i="11" s="1"/>
  <c r="K111" i="11"/>
  <c r="BI111" i="11" s="1"/>
  <c r="E112" i="11"/>
  <c r="DU112" i="11" s="1"/>
  <c r="DG101" i="1"/>
  <c r="BI100" i="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E26" i="11"/>
  <c r="DU26" i="11" s="1"/>
  <c r="BH28" i="11"/>
  <c r="BN28" i="11" s="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D38" i="11"/>
  <c r="BG39" i="11"/>
  <c r="BM39" i="11" s="1"/>
  <c r="AG49" i="11"/>
  <c r="AG47" i="11" s="1"/>
  <c r="BW49" i="11"/>
  <c r="BW47" i="11" s="1"/>
  <c r="DQ49" i="11"/>
  <c r="DQ47" i="11" s="1"/>
  <c r="K52" i="11"/>
  <c r="BI52" i="11" s="1"/>
  <c r="K57" i="11"/>
  <c r="BI57" i="11" s="1"/>
  <c r="BG58" i="11"/>
  <c r="BM58" i="11" s="1"/>
  <c r="BS58" i="11" s="1"/>
  <c r="BY58" i="11" s="1"/>
  <c r="CE58" i="11" s="1"/>
  <c r="CK58" i="11" s="1"/>
  <c r="CQ58" i="11" s="1"/>
  <c r="CW58" i="11" s="1"/>
  <c r="DC58" i="11" s="1"/>
  <c r="DI58" i="11" s="1"/>
  <c r="L61" i="11"/>
  <c r="L62" i="11"/>
  <c r="BJ62" i="11" s="1"/>
  <c r="L64" i="11"/>
  <c r="BJ64" i="11" s="1"/>
  <c r="BH82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BH97" i="11"/>
  <c r="BN97" i="11" s="1"/>
  <c r="BT97" i="11" s="1"/>
  <c r="BZ97" i="11" s="1"/>
  <c r="CF97" i="11" s="1"/>
  <c r="CL97" i="11" s="1"/>
  <c r="CR97" i="11" s="1"/>
  <c r="CX97" i="11" s="1"/>
  <c r="DD97" i="11" s="1"/>
  <c r="DJ97" i="11" s="1"/>
  <c r="L99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BG71" i="11"/>
  <c r="BG72" i="11"/>
  <c r="BG73" i="1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H84" i="11"/>
  <c r="AZ84" i="11"/>
  <c r="DT84" i="11" s="1"/>
  <c r="BH93" i="11"/>
  <c r="BN93" i="11" s="1"/>
  <c r="BT93" i="11" s="1"/>
  <c r="BZ93" i="11" s="1"/>
  <c r="CF93" i="11" s="1"/>
  <c r="CL93" i="11" s="1"/>
  <c r="CR93" i="11" s="1"/>
  <c r="CX93" i="11" s="1"/>
  <c r="DD93" i="11" s="1"/>
  <c r="DJ93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Z38" i="11"/>
  <c r="CV38" i="11"/>
  <c r="K51" i="11"/>
  <c r="BI51" i="11" s="1"/>
  <c r="DO49" i="11"/>
  <c r="DO47" i="11" s="1"/>
  <c r="DR94" i="11"/>
  <c r="DH101" i="1"/>
  <c r="BJ100" i="1"/>
  <c r="BW101" i="1"/>
  <c r="BK101" i="1"/>
  <c r="BL101" i="1"/>
  <c r="BL100" i="1" s="1"/>
  <c r="BW102" i="1"/>
  <c r="CI102" i="1"/>
  <c r="CI101" i="1"/>
  <c r="BK102" i="1"/>
  <c r="CJ102" i="1"/>
  <c r="DH102" i="1"/>
  <c r="BX102" i="1"/>
  <c r="CJ101" i="1"/>
  <c r="F32" i="11"/>
  <c r="DV32" i="11" s="1"/>
  <c r="Q47" i="11"/>
  <c r="AW47" i="11"/>
  <c r="CU47" i="11"/>
  <c r="U49" i="11"/>
  <c r="U47" i="11" s="1"/>
  <c r="AK49" i="11"/>
  <c r="AK47" i="11" s="1"/>
  <c r="BD38" i="11"/>
  <c r="R38" i="11"/>
  <c r="AX38" i="11"/>
  <c r="CJ38" i="11"/>
  <c r="AH38" i="11"/>
  <c r="BL38" i="11"/>
  <c r="DH38" i="11"/>
  <c r="DH37" i="11" s="1"/>
  <c r="G49" i="11"/>
  <c r="AZ49" i="11"/>
  <c r="DT49" i="11" s="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F49" i="11"/>
  <c r="E64" i="11"/>
  <c r="BA64" i="11" s="1"/>
  <c r="C78" i="11"/>
  <c r="V78" i="11"/>
  <c r="C81" i="11"/>
  <c r="CJ81" i="11"/>
  <c r="BC101" i="11"/>
  <c r="BG101" i="11" s="1"/>
  <c r="BM101" i="11" s="1"/>
  <c r="BS101" i="11" s="1"/>
  <c r="BY101" i="11" s="1"/>
  <c r="CE101" i="11" s="1"/>
  <c r="CK101" i="11" s="1"/>
  <c r="CQ101" i="11" s="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BI34" i="11" s="1"/>
  <c r="E34" i="11"/>
  <c r="DU34" i="11" s="1"/>
  <c r="G47" i="11"/>
  <c r="K85" i="11"/>
  <c r="BI85" i="11" s="1"/>
  <c r="E85" i="11"/>
  <c r="BA85" i="11" s="1"/>
  <c r="G84" i="11"/>
  <c r="DS85" i="11"/>
  <c r="AY84" i="11"/>
  <c r="DS84" i="11" s="1"/>
  <c r="K95" i="11"/>
  <c r="BI95" i="11" s="1"/>
  <c r="E95" i="11"/>
  <c r="DU95" i="11" s="1"/>
  <c r="L102" i="11"/>
  <c r="BJ102" i="11" s="1"/>
  <c r="H101" i="11"/>
  <c r="F102" i="11"/>
  <c r="BB102" i="11" s="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J100" i="11" s="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BG10" i="11" s="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S38" i="11"/>
  <c r="AS37" i="11" s="1"/>
  <c r="BE38" i="1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C47" i="11"/>
  <c r="R49" i="11"/>
  <c r="R47" i="11" s="1"/>
  <c r="R37" i="11" s="1"/>
  <c r="Z49" i="11"/>
  <c r="AH49" i="11"/>
  <c r="AP49" i="11"/>
  <c r="AX49" i="11"/>
  <c r="AX47" i="11" s="1"/>
  <c r="BH50" i="11"/>
  <c r="BD49" i="11"/>
  <c r="BL49" i="11"/>
  <c r="BR49" i="11"/>
  <c r="BR47" i="11" s="1"/>
  <c r="BR37" i="11" s="1"/>
  <c r="BR87" i="11" s="1"/>
  <c r="BR77" i="11" s="1"/>
  <c r="BX49" i="11"/>
  <c r="CD49" i="11"/>
  <c r="CJ49" i="11"/>
  <c r="CP49" i="11"/>
  <c r="CP47" i="11" s="1"/>
  <c r="CP37" i="11" s="1"/>
  <c r="CP87" i="11" s="1"/>
  <c r="CP77" i="11" s="1"/>
  <c r="CV49" i="11"/>
  <c r="DB49" i="11"/>
  <c r="DH49" i="11"/>
  <c r="DN49" i="11"/>
  <c r="DN47" i="11" s="1"/>
  <c r="DN37" i="11" s="1"/>
  <c r="DN87" i="11" s="1"/>
  <c r="DN77" i="11" s="1"/>
  <c r="DR49" i="11"/>
  <c r="DR47" i="11" s="1"/>
  <c r="DR37" i="11" s="1"/>
  <c r="BD101" i="1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BM79" i="11" s="1"/>
  <c r="L80" i="11"/>
  <c r="L78" i="11" s="1"/>
  <c r="E82" i="11"/>
  <c r="DU82" i="11" s="1"/>
  <c r="BG82" i="11"/>
  <c r="BM82" i="11" s="1"/>
  <c r="L83" i="11"/>
  <c r="P83" i="11" s="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Z47" i="11"/>
  <c r="AD47" i="11"/>
  <c r="AD37" i="11" s="1"/>
  <c r="AH47" i="11"/>
  <c r="AH37" i="11" s="1"/>
  <c r="AH87" i="11" s="1"/>
  <c r="AP47" i="11"/>
  <c r="AP37" i="11" s="1"/>
  <c r="AT47" i="11"/>
  <c r="AT37" i="11" s="1"/>
  <c r="BF47" i="11"/>
  <c r="BL47" i="11"/>
  <c r="BX47" i="11"/>
  <c r="BX37" i="11" s="1"/>
  <c r="CD47" i="11"/>
  <c r="CD37" i="11" s="1"/>
  <c r="CD87" i="11" s="1"/>
  <c r="CD77" i="11" s="1"/>
  <c r="CJ47" i="11"/>
  <c r="CJ37" i="11" s="1"/>
  <c r="CV47" i="11"/>
  <c r="CV37" i="11" s="1"/>
  <c r="DB47" i="11"/>
  <c r="DH47" i="1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BL37" i="11"/>
  <c r="K47" i="11"/>
  <c r="BI47" i="11" s="1"/>
  <c r="J37" i="11"/>
  <c r="Z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Z47" i="11"/>
  <c r="DT4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H91" i="11" s="1"/>
  <c r="AL94" i="11"/>
  <c r="AP94" i="11"/>
  <c r="AP91" i="11" s="1"/>
  <c r="AT94" i="11"/>
  <c r="AX94" i="11"/>
  <c r="BF94" i="11"/>
  <c r="BL94" i="11"/>
  <c r="BL91" i="11" s="1"/>
  <c r="BR94" i="11"/>
  <c r="BX94" i="11"/>
  <c r="BX91" i="11" s="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O94" i="11"/>
  <c r="AO91" i="11" s="1"/>
  <c r="AS94" i="11"/>
  <c r="AW94" i="11"/>
  <c r="AW91" i="11" s="1"/>
  <c r="AY94" i="11"/>
  <c r="BE94" i="11"/>
  <c r="BK94" i="11"/>
  <c r="BQ94" i="11"/>
  <c r="BQ91" i="11" s="1"/>
  <c r="BW94" i="11"/>
  <c r="CC94" i="11"/>
  <c r="CI94" i="11"/>
  <c r="CO94" i="11"/>
  <c r="CO91" i="11" s="1"/>
  <c r="CU94" i="11"/>
  <c r="DA94" i="11"/>
  <c r="DG94" i="11"/>
  <c r="DM94" i="11"/>
  <c r="DM91" i="11" s="1"/>
  <c r="DO94" i="11"/>
  <c r="DQ94" i="11"/>
  <c r="K119" i="11"/>
  <c r="O119" i="11"/>
  <c r="S119" i="11"/>
  <c r="W119" i="11"/>
  <c r="AA119" i="11"/>
  <c r="AE119" i="11"/>
  <c r="AI119" i="11"/>
  <c r="AM119" i="11"/>
  <c r="AQ119" i="11"/>
  <c r="AU119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AT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K91" i="11"/>
  <c r="AS91" i="11"/>
  <c r="BE91" i="11"/>
  <c r="BK91" i="11"/>
  <c r="BW91" i="11"/>
  <c r="CC91" i="11"/>
  <c r="CI91" i="11"/>
  <c r="CU91" i="11"/>
  <c r="DA91" i="11"/>
  <c r="DG91" i="11"/>
  <c r="DO91" i="11"/>
  <c r="DQ91" i="11"/>
  <c r="DS94" i="11"/>
  <c r="AY91" i="11"/>
  <c r="DS91" i="11" s="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F94" i="11"/>
  <c r="DV94" i="11" s="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R10" i="11"/>
  <c r="R9" i="11" s="1"/>
  <c r="V10" i="11"/>
  <c r="V9" i="11" s="1"/>
  <c r="Z10" i="11"/>
  <c r="AD10" i="11"/>
  <c r="AD9" i="11" s="1"/>
  <c r="AD74" i="11" s="1"/>
  <c r="AD75" i="11" s="1"/>
  <c r="AH10" i="11"/>
  <c r="AH9" i="11" s="1"/>
  <c r="AL10" i="11"/>
  <c r="AL9" i="11" s="1"/>
  <c r="AP10" i="11"/>
  <c r="AT10" i="1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DB10" i="11"/>
  <c r="DB9" i="11" s="1"/>
  <c r="DH10" i="11"/>
  <c r="DH9" i="11" s="1"/>
  <c r="DN10" i="11"/>
  <c r="DN9" i="11" s="1"/>
  <c r="DP10" i="11"/>
  <c r="DR10" i="11"/>
  <c r="DR9" i="11" s="1"/>
  <c r="K21" i="1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DQ9" i="11" s="1"/>
  <c r="L12" i="11"/>
  <c r="BJ12" i="11" s="1"/>
  <c r="BC10" i="11"/>
  <c r="G10" i="11"/>
  <c r="G9" i="11" s="1"/>
  <c r="G74" i="11" s="1"/>
  <c r="G75" i="11" s="1"/>
  <c r="AY10" i="11"/>
  <c r="F10" i="11"/>
  <c r="BB10" i="11" s="1"/>
  <c r="H10" i="11"/>
  <c r="AZ10" i="11"/>
  <c r="AZ9" i="11" s="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J13" i="11"/>
  <c r="P13" i="11"/>
  <c r="BJ14" i="11"/>
  <c r="P14" i="11"/>
  <c r="O15" i="11"/>
  <c r="BI15" i="11"/>
  <c r="BJ17" i="11"/>
  <c r="P18" i="11"/>
  <c r="BJ19" i="11"/>
  <c r="P19" i="11"/>
  <c r="BJ20" i="11"/>
  <c r="P20" i="11"/>
  <c r="P21" i="11"/>
  <c r="BJ22" i="11"/>
  <c r="P22" i="11"/>
  <c r="P23" i="11"/>
  <c r="BJ24" i="11"/>
  <c r="P24" i="11"/>
  <c r="BJ25" i="11"/>
  <c r="P25" i="11"/>
  <c r="BJ26" i="11"/>
  <c r="P26" i="11"/>
  <c r="P28" i="11"/>
  <c r="BJ29" i="11"/>
  <c r="BW8" i="11"/>
  <c r="BY8" i="11" s="1"/>
  <c r="BU8" i="11"/>
  <c r="BI11" i="11"/>
  <c r="O11" i="11"/>
  <c r="BM11" i="11"/>
  <c r="BI12" i="11"/>
  <c r="O12" i="11"/>
  <c r="BI13" i="11"/>
  <c r="O13" i="11"/>
  <c r="BI14" i="11"/>
  <c r="O14" i="11"/>
  <c r="BI17" i="11"/>
  <c r="BI18" i="11"/>
  <c r="O18" i="11"/>
  <c r="BI19" i="11"/>
  <c r="O19" i="11"/>
  <c r="O20" i="11"/>
  <c r="BI21" i="11"/>
  <c r="O21" i="11"/>
  <c r="BI22" i="11"/>
  <c r="O22" i="11"/>
  <c r="O23" i="11"/>
  <c r="O24" i="11"/>
  <c r="BI25" i="11"/>
  <c r="O25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BB14" i="11"/>
  <c r="E15" i="11"/>
  <c r="E16" i="11"/>
  <c r="BB17" i="11"/>
  <c r="BB18" i="11"/>
  <c r="BB19" i="11"/>
  <c r="BB22" i="11"/>
  <c r="BB23" i="11"/>
  <c r="DT24" i="11"/>
  <c r="BB25" i="11"/>
  <c r="BB28" i="11"/>
  <c r="DU29" i="11"/>
  <c r="BA29" i="11"/>
  <c r="BI30" i="11"/>
  <c r="O30" i="11"/>
  <c r="O31" i="11"/>
  <c r="BI32" i="11"/>
  <c r="O32" i="11"/>
  <c r="O33" i="11"/>
  <c r="O34" i="11"/>
  <c r="BI35" i="11"/>
  <c r="O35" i="11"/>
  <c r="BI36" i="11"/>
  <c r="O36" i="11"/>
  <c r="O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DS10" i="11"/>
  <c r="BA12" i="11"/>
  <c r="BA13" i="11"/>
  <c r="BA14" i="11"/>
  <c r="BA19" i="11"/>
  <c r="BA20" i="11"/>
  <c r="BA21" i="11"/>
  <c r="BA24" i="11"/>
  <c r="DS24" i="11"/>
  <c r="BA25" i="11"/>
  <c r="BA26" i="11"/>
  <c r="BA28" i="11"/>
  <c r="BJ79" i="11"/>
  <c r="P79" i="11"/>
  <c r="BN79" i="11"/>
  <c r="BH78" i="11"/>
  <c r="BJ80" i="11"/>
  <c r="BJ82" i="11"/>
  <c r="BN82" i="11"/>
  <c r="BH81" i="11"/>
  <c r="BJ83" i="11"/>
  <c r="BJ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DT63" i="11"/>
  <c r="DT64" i="11"/>
  <c r="DT65" i="11"/>
  <c r="DT66" i="11"/>
  <c r="DT67" i="11"/>
  <c r="DT68" i="11"/>
  <c r="DT69" i="11"/>
  <c r="DT70" i="11"/>
  <c r="DT71" i="11"/>
  <c r="DT72" i="11"/>
  <c r="J87" i="11"/>
  <c r="O79" i="11"/>
  <c r="BG78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2" i="11"/>
  <c r="BA43" i="11"/>
  <c r="BA45" i="11"/>
  <c r="BA46" i="11"/>
  <c r="BA48" i="11"/>
  <c r="BA51" i="11"/>
  <c r="BA53" i="11"/>
  <c r="BA54" i="11"/>
  <c r="BA55" i="11"/>
  <c r="BA59" i="11"/>
  <c r="BA61" i="11"/>
  <c r="BA62" i="11"/>
  <c r="DS63" i="11"/>
  <c r="DU63" i="11"/>
  <c r="DS64" i="11"/>
  <c r="DS65" i="11"/>
  <c r="DU65" i="11"/>
  <c r="DS66" i="11"/>
  <c r="DS67" i="11"/>
  <c r="DU67" i="11"/>
  <c r="DS68" i="11"/>
  <c r="DS69" i="11"/>
  <c r="DU69" i="11"/>
  <c r="DS70" i="11"/>
  <c r="DS71" i="11"/>
  <c r="DU71" i="11"/>
  <c r="DS72" i="11"/>
  <c r="Y87" i="11"/>
  <c r="Y77" i="11" s="1"/>
  <c r="DQ87" i="11"/>
  <c r="DQ77" i="11" s="1"/>
  <c r="BJ95" i="11"/>
  <c r="P95" i="11"/>
  <c r="P96" i="11"/>
  <c r="P97" i="11"/>
  <c r="BJ98" i="11"/>
  <c r="P98" i="11"/>
  <c r="BJ99" i="11"/>
  <c r="P99" i="11"/>
  <c r="BP102" i="11"/>
  <c r="T102" i="11"/>
  <c r="BP104" i="11"/>
  <c r="T104" i="11"/>
  <c r="T105" i="11"/>
  <c r="BP106" i="11"/>
  <c r="T106" i="11"/>
  <c r="BB79" i="11"/>
  <c r="BB80" i="11"/>
  <c r="BB82" i="11"/>
  <c r="BB83" i="11"/>
  <c r="BB85" i="11"/>
  <c r="L86" i="11"/>
  <c r="L84" i="11" s="1"/>
  <c r="BJ84" i="11" s="1"/>
  <c r="BB86" i="11"/>
  <c r="BH86" i="11"/>
  <c r="DT86" i="11"/>
  <c r="DV86" i="11"/>
  <c r="BB93" i="11"/>
  <c r="BI96" i="11"/>
  <c r="O96" i="11"/>
  <c r="BI97" i="11"/>
  <c r="O97" i="11"/>
  <c r="BI98" i="11"/>
  <c r="O98" i="11"/>
  <c r="BI99" i="11"/>
  <c r="BI100" i="11"/>
  <c r="O100" i="11"/>
  <c r="BO102" i="11"/>
  <c r="BO103" i="11"/>
  <c r="S103" i="11"/>
  <c r="S104" i="11"/>
  <c r="BO105" i="11"/>
  <c r="S105" i="11"/>
  <c r="BO107" i="11"/>
  <c r="S107" i="11"/>
  <c r="BA80" i="11"/>
  <c r="BA82" i="11"/>
  <c r="BA83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BP111" i="11"/>
  <c r="T111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1" i="11"/>
  <c r="BB112" i="11"/>
  <c r="AN119" i="11"/>
  <c r="AV119" i="11"/>
  <c r="BN119" i="11"/>
  <c r="BZ119" i="11"/>
  <c r="CL119" i="11"/>
  <c r="CX119" i="11"/>
  <c r="DJ119" i="11"/>
  <c r="BA110" i="11"/>
  <c r="BA111" i="11"/>
  <c r="BA112" i="11"/>
  <c r="AR119" i="11"/>
  <c r="BH119" i="11"/>
  <c r="BT119" i="11"/>
  <c r="CF119" i="11"/>
  <c r="CR119" i="11"/>
  <c r="DD119" i="11"/>
  <c r="DI119" i="11"/>
  <c r="AX37" i="11" l="1"/>
  <c r="AX87" i="11" s="1"/>
  <c r="AX77" i="11" s="1"/>
  <c r="BA109" i="11"/>
  <c r="T110" i="11"/>
  <c r="BV110" i="11" s="1"/>
  <c r="S106" i="11"/>
  <c r="BB92" i="11"/>
  <c r="T107" i="11"/>
  <c r="G87" i="11"/>
  <c r="G77" i="11" s="1"/>
  <c r="BA41" i="11"/>
  <c r="J77" i="11"/>
  <c r="DV71" i="11"/>
  <c r="DV69" i="11"/>
  <c r="DV67" i="11"/>
  <c r="DV65" i="11"/>
  <c r="G76" i="11"/>
  <c r="BB21" i="11"/>
  <c r="BB12" i="11"/>
  <c r="AD76" i="11"/>
  <c r="F118" i="11"/>
  <c r="DV118" i="11" s="1"/>
  <c r="K10" i="11"/>
  <c r="BI10" i="11" s="1"/>
  <c r="CV9" i="11"/>
  <c r="I37" i="11"/>
  <c r="DA37" i="11"/>
  <c r="BE37" i="11"/>
  <c r="L101" i="11"/>
  <c r="BJ101" i="11" s="1"/>
  <c r="AK74" i="11"/>
  <c r="CD74" i="11"/>
  <c r="AH77" i="11"/>
  <c r="S108" i="11"/>
  <c r="BK87" i="11"/>
  <c r="BK77" i="11" s="1"/>
  <c r="DU70" i="11"/>
  <c r="DU64" i="11"/>
  <c r="DV73" i="11"/>
  <c r="BB24" i="11"/>
  <c r="DM9" i="11"/>
  <c r="DM74" i="11" s="1"/>
  <c r="AS9" i="11"/>
  <c r="DN74" i="11"/>
  <c r="CP74" i="11"/>
  <c r="BR74" i="11"/>
  <c r="AT9" i="11"/>
  <c r="AT74" i="11" s="1"/>
  <c r="N9" i="11"/>
  <c r="N74" i="11" s="1"/>
  <c r="BH101" i="11"/>
  <c r="BH49" i="11"/>
  <c r="BH47" i="11" s="1"/>
  <c r="DO37" i="11"/>
  <c r="DO87" i="11" s="1"/>
  <c r="DO77" i="11" s="1"/>
  <c r="CW101" i="11"/>
  <c r="DC101" i="11" s="1"/>
  <c r="DI101" i="11" s="1"/>
  <c r="T112" i="11"/>
  <c r="O95" i="11"/>
  <c r="BB81" i="11"/>
  <c r="P100" i="11"/>
  <c r="DU72" i="11"/>
  <c r="DU68" i="11"/>
  <c r="DU66" i="11"/>
  <c r="BA63" i="11"/>
  <c r="BA58" i="11"/>
  <c r="BB63" i="11"/>
  <c r="BB20" i="11"/>
  <c r="DV10" i="11"/>
  <c r="BH10" i="11"/>
  <c r="BB110" i="11"/>
  <c r="S110" i="11"/>
  <c r="BU110" i="11" s="1"/>
  <c r="O101" i="11"/>
  <c r="T103" i="11"/>
  <c r="BA57" i="11"/>
  <c r="BI80" i="11"/>
  <c r="DV72" i="11"/>
  <c r="DV70" i="11"/>
  <c r="DV68" i="11"/>
  <c r="DV66" i="11"/>
  <c r="DV64" i="11"/>
  <c r="L81" i="11"/>
  <c r="BJ81" i="11" s="1"/>
  <c r="BA22" i="11"/>
  <c r="BA18" i="11"/>
  <c r="BI16" i="11"/>
  <c r="AP9" i="11"/>
  <c r="BD47" i="11"/>
  <c r="BD37" i="11" s="1"/>
  <c r="BD87" i="11" s="1"/>
  <c r="BD77" i="11" s="1"/>
  <c r="AK37" i="11"/>
  <c r="K49" i="11"/>
  <c r="BI49" i="11" s="1"/>
  <c r="BK100" i="1"/>
  <c r="BL87" i="11"/>
  <c r="BL77" i="11" s="1"/>
  <c r="CV87" i="11"/>
  <c r="CV77" i="11" s="1"/>
  <c r="CJ87" i="11"/>
  <c r="CJ77" i="11" s="1"/>
  <c r="BX87" i="11"/>
  <c r="BX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DH87" i="11"/>
  <c r="DH77" i="11" s="1"/>
  <c r="AL87" i="11"/>
  <c r="AL77" i="11" s="1"/>
  <c r="V87" i="11"/>
  <c r="V77" i="11" s="1"/>
  <c r="DB37" i="11"/>
  <c r="DB87" i="11" s="1"/>
  <c r="DB77" i="11" s="1"/>
  <c r="BF37" i="11"/>
  <c r="BF87" i="11" s="1"/>
  <c r="BF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BJ38" i="11" s="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BQ87" i="11"/>
  <c r="BQ77" i="11" s="1"/>
  <c r="BA60" i="11"/>
  <c r="BA56" i="11"/>
  <c r="BA52" i="11"/>
  <c r="BA36" i="11"/>
  <c r="AT87" i="11"/>
  <c r="AT77" i="11" s="1"/>
  <c r="AD87" i="11"/>
  <c r="AD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DQ74" i="11"/>
  <c r="DP9" i="11"/>
  <c r="DP74" i="11" s="1"/>
  <c r="CV74" i="11"/>
  <c r="BX74" i="11"/>
  <c r="AX74" i="11"/>
  <c r="AH74" i="11"/>
  <c r="R74" i="11"/>
  <c r="L94" i="11"/>
  <c r="BC37" i="11"/>
  <c r="AZ37" i="11"/>
  <c r="AZ74" i="11" s="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DT9" i="11"/>
  <c r="H9" i="11"/>
  <c r="AY9" i="11"/>
  <c r="DA9" i="11"/>
  <c r="CO9" i="11"/>
  <c r="BE9" i="11"/>
  <c r="AC9" i="11"/>
  <c r="U9" i="11"/>
  <c r="F27" i="11"/>
  <c r="F9" i="11" s="1"/>
  <c r="F91" i="1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W110" i="11"/>
  <c r="BU109" i="11"/>
  <c r="W109" i="11"/>
  <c r="BV112" i="11"/>
  <c r="X112" i="11"/>
  <c r="BV111" i="11"/>
  <c r="X111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T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N84" i="11" s="1"/>
  <c r="BJ86" i="11"/>
  <c r="P86" i="11"/>
  <c r="P84" i="11" s="1"/>
  <c r="BP84" i="11" s="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P85" i="11"/>
  <c r="T85" i="1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C99" i="1"/>
  <c r="BL113" i="8"/>
  <c r="BL113" i="9"/>
  <c r="BL113" i="10"/>
  <c r="BK113" i="8"/>
  <c r="BK113" i="9"/>
  <c r="BK113" i="10"/>
  <c r="BI113" i="8"/>
  <c r="BI113" i="10"/>
  <c r="DQ99" i="1"/>
  <c r="BG113" i="8"/>
  <c r="BG113" i="9"/>
  <c r="BG113" i="10"/>
  <c r="BD113" i="8"/>
  <c r="BD113" i="9"/>
  <c r="BD113" i="10"/>
  <c r="DG99" i="1"/>
  <c r="BA113" i="8"/>
  <c r="BA113" i="9"/>
  <c r="BA113" i="10"/>
  <c r="DA99" i="1"/>
  <c r="AX113" i="8"/>
  <c r="AX113" i="9"/>
  <c r="AX113" i="10"/>
  <c r="CU99" i="1"/>
  <c r="AU113" i="8"/>
  <c r="AU113" i="9"/>
  <c r="AU113" i="10"/>
  <c r="CO99" i="1"/>
  <c r="AR113" i="8"/>
  <c r="AR113" i="9"/>
  <c r="AR113" i="10"/>
  <c r="CI99" i="1"/>
  <c r="AO113" i="8"/>
  <c r="AO113" i="9"/>
  <c r="AO113" i="10"/>
  <c r="CC99" i="1"/>
  <c r="AL113" i="8"/>
  <c r="AL113" i="9"/>
  <c r="AL113" i="10"/>
  <c r="BW99" i="1"/>
  <c r="AI113" i="8"/>
  <c r="AI113" i="9"/>
  <c r="AI113" i="10"/>
  <c r="BQ99" i="1"/>
  <c r="AF113" i="8"/>
  <c r="AF113" i="9"/>
  <c r="AF113" i="10"/>
  <c r="BK99" i="1"/>
  <c r="DO99" i="1"/>
  <c r="AW99" i="1"/>
  <c r="AS74" i="11" l="1"/>
  <c r="AS87" i="11"/>
  <c r="AS77" i="11" s="1"/>
  <c r="BD74" i="11"/>
  <c r="DB74" i="11"/>
  <c r="DO74" i="11"/>
  <c r="AT75" i="11"/>
  <c r="AT76" i="11"/>
  <c r="AK75" i="11"/>
  <c r="AK76" i="11"/>
  <c r="DM87" i="11"/>
  <c r="DM77" i="11" s="1"/>
  <c r="N75" i="11"/>
  <c r="N76" i="11"/>
  <c r="C74" i="11"/>
  <c r="BC74" i="11"/>
  <c r="CC74" i="1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DS37" i="11" s="1"/>
  <c r="BC87" i="11"/>
  <c r="BC77" i="11" s="1"/>
  <c r="L91" i="11"/>
  <c r="BJ91" i="11" s="1"/>
  <c r="BJ94" i="11"/>
  <c r="P94" i="11"/>
  <c r="J75" i="11"/>
  <c r="J76" i="11"/>
  <c r="DV49" i="11"/>
  <c r="F47" i="11"/>
  <c r="F37" i="11" s="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H37" i="11"/>
  <c r="H87" i="11" s="1"/>
  <c r="H77" i="11" s="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BB9" i="11"/>
  <c r="DV9" i="11"/>
  <c r="DV27" i="11"/>
  <c r="BB27" i="11"/>
  <c r="AC74" i="11"/>
  <c r="AC87" i="11"/>
  <c r="AC77" i="11" s="1"/>
  <c r="CO74" i="11"/>
  <c r="CO87" i="11"/>
  <c r="CO77" i="11" s="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L74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M87" i="11"/>
  <c r="BM77" i="11" s="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DT98" i="1"/>
  <c r="DS98" i="1"/>
  <c r="DT97" i="1"/>
  <c r="DS97" i="1"/>
  <c r="DT96" i="1"/>
  <c r="DS96" i="1"/>
  <c r="DT95" i="1"/>
  <c r="DS95" i="1"/>
  <c r="DR109" i="1"/>
  <c r="DQ109" i="1"/>
  <c r="DR108" i="1"/>
  <c r="DQ108" i="1"/>
  <c r="DR107" i="1"/>
  <c r="DQ107" i="1"/>
  <c r="DR98" i="1"/>
  <c r="DQ98" i="1"/>
  <c r="DR97" i="1"/>
  <c r="DQ97" i="1"/>
  <c r="DR96" i="1"/>
  <c r="DQ96" i="1"/>
  <c r="DR95" i="1"/>
  <c r="DQ95" i="1"/>
  <c r="DR94" i="1"/>
  <c r="DQ94" i="1"/>
  <c r="DR93" i="1"/>
  <c r="DQ93" i="1"/>
  <c r="DR92" i="1"/>
  <c r="DQ92" i="1"/>
  <c r="DR91" i="1"/>
  <c r="DQ91" i="1"/>
  <c r="DR90" i="1"/>
  <c r="DQ90" i="1"/>
  <c r="DR89" i="1"/>
  <c r="DQ89" i="1"/>
  <c r="DR88" i="1"/>
  <c r="DQ88" i="1"/>
  <c r="DR86" i="1"/>
  <c r="DQ86" i="1"/>
  <c r="DR85" i="1"/>
  <c r="DQ85" i="1"/>
  <c r="DR84" i="1"/>
  <c r="DQ84" i="1"/>
  <c r="DR83" i="1"/>
  <c r="DQ83" i="1"/>
  <c r="DR82" i="1"/>
  <c r="DQ82" i="1"/>
  <c r="DR81" i="1"/>
  <c r="DQ81" i="1"/>
  <c r="DR79" i="1"/>
  <c r="DQ79" i="1"/>
  <c r="DR78" i="1"/>
  <c r="DQ78" i="1"/>
  <c r="DR72" i="1"/>
  <c r="DQ72" i="1"/>
  <c r="DR71" i="1"/>
  <c r="DQ71" i="1"/>
  <c r="DR65" i="1"/>
  <c r="DR64" i="1" s="1"/>
  <c r="DQ65" i="1"/>
  <c r="DP116" i="1"/>
  <c r="DO116" i="1"/>
  <c r="DP109" i="1"/>
  <c r="DO109" i="1"/>
  <c r="DP108" i="1"/>
  <c r="DO108" i="1"/>
  <c r="DP107" i="1"/>
  <c r="DO107" i="1"/>
  <c r="DP98" i="1"/>
  <c r="DO98" i="1"/>
  <c r="DP97" i="1"/>
  <c r="DO97" i="1"/>
  <c r="DP96" i="1"/>
  <c r="DO96" i="1"/>
  <c r="DP95" i="1"/>
  <c r="DO95" i="1"/>
  <c r="DP94" i="1"/>
  <c r="DO94" i="1"/>
  <c r="DP93" i="1"/>
  <c r="DO93" i="1"/>
  <c r="DP92" i="1"/>
  <c r="DO92" i="1"/>
  <c r="DP91" i="1"/>
  <c r="DO91" i="1"/>
  <c r="DP90" i="1"/>
  <c r="DO90" i="1"/>
  <c r="DP89" i="1"/>
  <c r="DO89" i="1"/>
  <c r="DP88" i="1"/>
  <c r="DO88" i="1"/>
  <c r="DP86" i="1"/>
  <c r="DO86" i="1"/>
  <c r="DP85" i="1"/>
  <c r="DO85" i="1"/>
  <c r="DP84" i="1"/>
  <c r="DO84" i="1"/>
  <c r="DP83" i="1"/>
  <c r="DO83" i="1"/>
  <c r="DP82" i="1"/>
  <c r="DO82" i="1"/>
  <c r="DP81" i="1"/>
  <c r="DO81" i="1"/>
  <c r="DP79" i="1"/>
  <c r="DO79" i="1"/>
  <c r="DP78" i="1"/>
  <c r="DO78" i="1"/>
  <c r="DP72" i="1"/>
  <c r="DO72" i="1"/>
  <c r="DP71" i="1"/>
  <c r="DO71" i="1"/>
  <c r="DP65" i="1"/>
  <c r="DO65" i="1"/>
  <c r="DP11" i="1"/>
  <c r="DJ113" i="1"/>
  <c r="DI113" i="1"/>
  <c r="DJ112" i="1"/>
  <c r="DI112" i="1"/>
  <c r="DJ111" i="1"/>
  <c r="DI111" i="1"/>
  <c r="DJ110" i="1"/>
  <c r="DI110" i="1"/>
  <c r="DJ109" i="1"/>
  <c r="DJ108" i="1"/>
  <c r="DJ107" i="1"/>
  <c r="DI107" i="1"/>
  <c r="DJ98" i="1"/>
  <c r="DI98" i="1"/>
  <c r="DJ97" i="1"/>
  <c r="DI97" i="1"/>
  <c r="DJ96" i="1"/>
  <c r="DI96" i="1"/>
  <c r="DJ95" i="1"/>
  <c r="DI95" i="1"/>
  <c r="DJ70" i="1"/>
  <c r="DI70" i="1"/>
  <c r="DJ67" i="1"/>
  <c r="DI67" i="1"/>
  <c r="DJ64" i="1"/>
  <c r="DI64" i="1"/>
  <c r="DD116" i="1"/>
  <c r="DC116" i="1"/>
  <c r="DD113" i="1"/>
  <c r="DC113" i="1"/>
  <c r="DD112" i="1"/>
  <c r="DC112" i="1"/>
  <c r="DD111" i="1"/>
  <c r="DC111" i="1"/>
  <c r="DD110" i="1"/>
  <c r="DC110" i="1"/>
  <c r="DD109" i="1"/>
  <c r="DD108" i="1"/>
  <c r="DC108" i="1"/>
  <c r="DD107" i="1"/>
  <c r="DC107" i="1"/>
  <c r="DD98" i="1"/>
  <c r="DC98" i="1"/>
  <c r="DD97" i="1"/>
  <c r="DC97" i="1"/>
  <c r="DD96" i="1"/>
  <c r="DC96" i="1"/>
  <c r="DD95" i="1"/>
  <c r="DC95" i="1"/>
  <c r="DD70" i="1"/>
  <c r="DC70" i="1"/>
  <c r="DD67" i="1"/>
  <c r="DC67" i="1"/>
  <c r="DD64" i="1"/>
  <c r="DC64" i="1"/>
  <c r="CX113" i="1"/>
  <c r="CW113" i="1"/>
  <c r="CX112" i="1"/>
  <c r="CW112" i="1"/>
  <c r="CX111" i="1"/>
  <c r="CW111" i="1"/>
  <c r="CX110" i="1"/>
  <c r="CW110" i="1"/>
  <c r="CX109" i="1"/>
  <c r="CZ109" i="1" s="1"/>
  <c r="CW109" i="1"/>
  <c r="CX108" i="1"/>
  <c r="CW108" i="1"/>
  <c r="CX107" i="1"/>
  <c r="CZ107" i="1" s="1"/>
  <c r="CW107" i="1"/>
  <c r="CX98" i="1"/>
  <c r="CW98" i="1"/>
  <c r="CX97" i="1"/>
  <c r="CW97" i="1"/>
  <c r="CX96" i="1"/>
  <c r="CW96" i="1"/>
  <c r="CX95" i="1"/>
  <c r="CW95" i="1"/>
  <c r="CX70" i="1"/>
  <c r="CW70" i="1"/>
  <c r="CX67" i="1"/>
  <c r="CW67" i="1"/>
  <c r="CX64" i="1"/>
  <c r="CW64" i="1"/>
  <c r="CX12" i="1"/>
  <c r="CX11" i="1" s="1"/>
  <c r="AY12" i="8"/>
  <c r="CR113" i="1"/>
  <c r="CQ113" i="1"/>
  <c r="CR112" i="1"/>
  <c r="CQ112" i="1"/>
  <c r="CR111" i="1"/>
  <c r="CQ111" i="1"/>
  <c r="CR110" i="1"/>
  <c r="CQ110" i="1"/>
  <c r="CR109" i="1"/>
  <c r="CT109" i="1" s="1"/>
  <c r="CQ109" i="1"/>
  <c r="CR108" i="1"/>
  <c r="CQ108" i="1"/>
  <c r="CR107" i="1"/>
  <c r="CQ107" i="1"/>
  <c r="CR98" i="1"/>
  <c r="CQ98" i="1"/>
  <c r="CR97" i="1"/>
  <c r="CQ97" i="1"/>
  <c r="CR96" i="1"/>
  <c r="CQ96" i="1"/>
  <c r="CR95" i="1"/>
  <c r="CQ95" i="1"/>
  <c r="CR70" i="1"/>
  <c r="CQ70" i="1"/>
  <c r="CR67" i="1"/>
  <c r="CQ67" i="1"/>
  <c r="CR64" i="1"/>
  <c r="CQ64" i="1"/>
  <c r="AV12" i="8"/>
  <c r="CL116" i="1"/>
  <c r="CK116" i="1"/>
  <c r="CL113" i="1"/>
  <c r="CK113" i="1"/>
  <c r="CL112" i="1"/>
  <c r="CK112" i="1"/>
  <c r="CL111" i="1"/>
  <c r="CK111" i="1"/>
  <c r="CL110" i="1"/>
  <c r="CK110" i="1"/>
  <c r="CL109" i="1"/>
  <c r="CN109" i="1" s="1"/>
  <c r="CK109" i="1"/>
  <c r="CL108" i="1"/>
  <c r="CK108" i="1"/>
  <c r="CL107" i="1"/>
  <c r="CK107" i="1"/>
  <c r="CL98" i="1"/>
  <c r="CK98" i="1"/>
  <c r="CL97" i="1"/>
  <c r="CK97" i="1"/>
  <c r="CL96" i="1"/>
  <c r="CK96" i="1"/>
  <c r="CL95" i="1"/>
  <c r="CK95" i="1"/>
  <c r="CL70" i="1"/>
  <c r="CK70" i="1"/>
  <c r="CL67" i="1"/>
  <c r="CK67" i="1"/>
  <c r="CL64" i="1"/>
  <c r="CK64" i="1"/>
  <c r="CF113" i="1"/>
  <c r="CE113" i="1"/>
  <c r="CF112" i="1"/>
  <c r="CE112" i="1"/>
  <c r="CF111" i="1"/>
  <c r="CE111" i="1"/>
  <c r="CF110" i="1"/>
  <c r="CE110" i="1"/>
  <c r="CF109" i="1"/>
  <c r="CH109" i="1" s="1"/>
  <c r="CE109" i="1"/>
  <c r="CF108" i="1"/>
  <c r="CE108" i="1"/>
  <c r="CF107" i="1"/>
  <c r="CE107" i="1"/>
  <c r="CF98" i="1"/>
  <c r="CE98" i="1"/>
  <c r="CF97" i="1"/>
  <c r="CE97" i="1"/>
  <c r="CF96" i="1"/>
  <c r="CE96" i="1"/>
  <c r="CF95" i="1"/>
  <c r="CE95" i="1"/>
  <c r="CF70" i="1"/>
  <c r="CF67" i="1"/>
  <c r="CE67" i="1"/>
  <c r="CF64" i="1"/>
  <c r="CE64" i="1"/>
  <c r="BZ116" i="1"/>
  <c r="BY116" i="1"/>
  <c r="BZ113" i="1"/>
  <c r="BY113" i="1"/>
  <c r="BZ112" i="1"/>
  <c r="BY112" i="1"/>
  <c r="BZ111" i="1"/>
  <c r="BY111" i="1"/>
  <c r="BZ110" i="1"/>
  <c r="BY110" i="1"/>
  <c r="BZ109" i="1"/>
  <c r="CB109" i="1" s="1"/>
  <c r="BY109" i="1"/>
  <c r="BZ108" i="1"/>
  <c r="BY108" i="1"/>
  <c r="BZ107" i="1"/>
  <c r="BY107" i="1"/>
  <c r="BZ98" i="1"/>
  <c r="BY98" i="1"/>
  <c r="BZ97" i="1"/>
  <c r="BY97" i="1"/>
  <c r="BZ96" i="1"/>
  <c r="BY96" i="1"/>
  <c r="BZ95" i="1"/>
  <c r="BY95" i="1"/>
  <c r="BZ70" i="1"/>
  <c r="BY70" i="1"/>
  <c r="BZ67" i="1"/>
  <c r="BY67" i="1"/>
  <c r="BZ64" i="1"/>
  <c r="BY64" i="1"/>
  <c r="BT116" i="1"/>
  <c r="BS116" i="1"/>
  <c r="BT113" i="1"/>
  <c r="BS113" i="1"/>
  <c r="BT112" i="1"/>
  <c r="BS112" i="1"/>
  <c r="BT111" i="1"/>
  <c r="BS111" i="1"/>
  <c r="BT110" i="1"/>
  <c r="BS110" i="1"/>
  <c r="BT109" i="1"/>
  <c r="BV109" i="1" s="1"/>
  <c r="BS109" i="1"/>
  <c r="BT108" i="1"/>
  <c r="BS108" i="1"/>
  <c r="BT107" i="1"/>
  <c r="BS107" i="1"/>
  <c r="BT98" i="1"/>
  <c r="BS98" i="1"/>
  <c r="BT97" i="1"/>
  <c r="BS97" i="1"/>
  <c r="BT96" i="1"/>
  <c r="BS96" i="1"/>
  <c r="BT95" i="1"/>
  <c r="BS95" i="1"/>
  <c r="BN113" i="1"/>
  <c r="BM113" i="1"/>
  <c r="BN112" i="1"/>
  <c r="BM112" i="1"/>
  <c r="BN111" i="1"/>
  <c r="BM111" i="1"/>
  <c r="BN110" i="1"/>
  <c r="BM110" i="1"/>
  <c r="BN109" i="1"/>
  <c r="BP109" i="1" s="1"/>
  <c r="BM109" i="1"/>
  <c r="BN108" i="1"/>
  <c r="BM108" i="1"/>
  <c r="BN107" i="1"/>
  <c r="BM107" i="1"/>
  <c r="BN98" i="1"/>
  <c r="BM98" i="1"/>
  <c r="BN97" i="1"/>
  <c r="BM97" i="1"/>
  <c r="BN96" i="1"/>
  <c r="BM96" i="1"/>
  <c r="BN95" i="1"/>
  <c r="BM95" i="1"/>
  <c r="BN70" i="1"/>
  <c r="BM70" i="1"/>
  <c r="BN67" i="1"/>
  <c r="BN64" i="1"/>
  <c r="BM64" i="1"/>
  <c r="BH116" i="1"/>
  <c r="BG116" i="1"/>
  <c r="BH113" i="1"/>
  <c r="BG113" i="1"/>
  <c r="BH112" i="1"/>
  <c r="BG112" i="1"/>
  <c r="BH111" i="1"/>
  <c r="BG111" i="1"/>
  <c r="BH110" i="1"/>
  <c r="BG110" i="1"/>
  <c r="BH109" i="1"/>
  <c r="BG109" i="1"/>
  <c r="BH108" i="1"/>
  <c r="BG108" i="1"/>
  <c r="BH107" i="1"/>
  <c r="BG107" i="1"/>
  <c r="BH98" i="1"/>
  <c r="BG98" i="1"/>
  <c r="BH97" i="1"/>
  <c r="BG97" i="1"/>
  <c r="BH96" i="1"/>
  <c r="BG96" i="1"/>
  <c r="BH95" i="1"/>
  <c r="BG95" i="1"/>
  <c r="BH70" i="1"/>
  <c r="BG70" i="1"/>
  <c r="BH67" i="1"/>
  <c r="BG67" i="1"/>
  <c r="BH64" i="1"/>
  <c r="BG64" i="1"/>
  <c r="AD12" i="8"/>
  <c r="BF116" i="1"/>
  <c r="BE116" i="1"/>
  <c r="BF113" i="1"/>
  <c r="BE113" i="1"/>
  <c r="BF112" i="1"/>
  <c r="BE112" i="1"/>
  <c r="BF111" i="1"/>
  <c r="BE111" i="1"/>
  <c r="BF110" i="1"/>
  <c r="BE110" i="1"/>
  <c r="BF109" i="1"/>
  <c r="BE109" i="1"/>
  <c r="BF108" i="1"/>
  <c r="BE108" i="1"/>
  <c r="BF107" i="1"/>
  <c r="BE107" i="1"/>
  <c r="BF98" i="1"/>
  <c r="BE98" i="1"/>
  <c r="BF97" i="1"/>
  <c r="BE97" i="1"/>
  <c r="BF96" i="1"/>
  <c r="BE96" i="1"/>
  <c r="BF95" i="1"/>
  <c r="BE95" i="1"/>
  <c r="BF70" i="1"/>
  <c r="BE70" i="1"/>
  <c r="BF67" i="1"/>
  <c r="BE67" i="1"/>
  <c r="BF64" i="1"/>
  <c r="BE64" i="1"/>
  <c r="AC12" i="8"/>
  <c r="BF12" i="1"/>
  <c r="BF11" i="1" s="1"/>
  <c r="BB98" i="1"/>
  <c r="BA98" i="1"/>
  <c r="BB97" i="1"/>
  <c r="BA97" i="1"/>
  <c r="BB96" i="1"/>
  <c r="BA96" i="1"/>
  <c r="BB95" i="1"/>
  <c r="BA95" i="1"/>
  <c r="DX92" i="1"/>
  <c r="DX83" i="1"/>
  <c r="BB12" i="1"/>
  <c r="BB11" i="1" s="1"/>
  <c r="AX116" i="1"/>
  <c r="AW116" i="1"/>
  <c r="AX115" i="1"/>
  <c r="AW115" i="1"/>
  <c r="AX114" i="1"/>
  <c r="AW114" i="1"/>
  <c r="AX113" i="1"/>
  <c r="AW113" i="1"/>
  <c r="AX112" i="1"/>
  <c r="AW112" i="1"/>
  <c r="AX111" i="1"/>
  <c r="AW111" i="1"/>
  <c r="AX110" i="1"/>
  <c r="AW110" i="1"/>
  <c r="AX109" i="1"/>
  <c r="AW109" i="1"/>
  <c r="AX108" i="1"/>
  <c r="AW108" i="1"/>
  <c r="AX107" i="1"/>
  <c r="AW107" i="1"/>
  <c r="AX106" i="1"/>
  <c r="AW106" i="1"/>
  <c r="AX98" i="1"/>
  <c r="AW98" i="1"/>
  <c r="AX97" i="1"/>
  <c r="AW97" i="1"/>
  <c r="AX96" i="1"/>
  <c r="AW96" i="1"/>
  <c r="AX95" i="1"/>
  <c r="AW95" i="1"/>
  <c r="AX77" i="1"/>
  <c r="AW77" i="1"/>
  <c r="AX70" i="1"/>
  <c r="AW70" i="1"/>
  <c r="AX67" i="1"/>
  <c r="AW67" i="1"/>
  <c r="AX64" i="1"/>
  <c r="AW64" i="1"/>
  <c r="AX12" i="1"/>
  <c r="AX11" i="1" s="1"/>
  <c r="AT116" i="1"/>
  <c r="AS116" i="1"/>
  <c r="AT115" i="1"/>
  <c r="AS115" i="1"/>
  <c r="AT114" i="1"/>
  <c r="AS114" i="1"/>
  <c r="AT113" i="1"/>
  <c r="AS113" i="1"/>
  <c r="AT112" i="1"/>
  <c r="AS112" i="1"/>
  <c r="AT111" i="1"/>
  <c r="AS111" i="1"/>
  <c r="AT110" i="1"/>
  <c r="AS110" i="1"/>
  <c r="AT98" i="1"/>
  <c r="AS98" i="1"/>
  <c r="AT97" i="1"/>
  <c r="AS97" i="1"/>
  <c r="AT96" i="1"/>
  <c r="AS96" i="1"/>
  <c r="AT95" i="1"/>
  <c r="AS95" i="1"/>
  <c r="AT77" i="1"/>
  <c r="AS77" i="1"/>
  <c r="AT70" i="1"/>
  <c r="AS70" i="1"/>
  <c r="AT67" i="1"/>
  <c r="AS67" i="1"/>
  <c r="AT64" i="1"/>
  <c r="AS64" i="1"/>
  <c r="AT12" i="1"/>
  <c r="AT11" i="1" s="1"/>
  <c r="AP116" i="1"/>
  <c r="AO116" i="1"/>
  <c r="AP115" i="1"/>
  <c r="AO115" i="1"/>
  <c r="AP114" i="1"/>
  <c r="AO114" i="1"/>
  <c r="AP113" i="1"/>
  <c r="AO113" i="1"/>
  <c r="AP112" i="1"/>
  <c r="AO112" i="1"/>
  <c r="AP111" i="1"/>
  <c r="AO111" i="1"/>
  <c r="AP110" i="1"/>
  <c r="AO110" i="1"/>
  <c r="AP98" i="1"/>
  <c r="AO98" i="1"/>
  <c r="AP97" i="1"/>
  <c r="AO97" i="1"/>
  <c r="AP96" i="1"/>
  <c r="AO96" i="1"/>
  <c r="AP95" i="1"/>
  <c r="AO95" i="1"/>
  <c r="AP77" i="1"/>
  <c r="AO77" i="1"/>
  <c r="AP70" i="1"/>
  <c r="AO70" i="1"/>
  <c r="AP67" i="1"/>
  <c r="AO67" i="1"/>
  <c r="AP64" i="1"/>
  <c r="AO64" i="1"/>
  <c r="AP12" i="1"/>
  <c r="AP11" i="1" s="1"/>
  <c r="AL116" i="1"/>
  <c r="AK116" i="1"/>
  <c r="AL115" i="1"/>
  <c r="AK115" i="1"/>
  <c r="AL114" i="1"/>
  <c r="AK114" i="1"/>
  <c r="AL113" i="1"/>
  <c r="AK113" i="1"/>
  <c r="AL112" i="1"/>
  <c r="AK112" i="1"/>
  <c r="AL111" i="1"/>
  <c r="AK111" i="1"/>
  <c r="AL110" i="1"/>
  <c r="AK110" i="1"/>
  <c r="AL98" i="1"/>
  <c r="AK98" i="1"/>
  <c r="AL97" i="1"/>
  <c r="AK97" i="1"/>
  <c r="AL96" i="1"/>
  <c r="AK96" i="1"/>
  <c r="AL95" i="1"/>
  <c r="AK95" i="1"/>
  <c r="AL77" i="1"/>
  <c r="AK77" i="1"/>
  <c r="AL70" i="1"/>
  <c r="AK70" i="1"/>
  <c r="AL67" i="1"/>
  <c r="AK67" i="1"/>
  <c r="AL64" i="1"/>
  <c r="AK64" i="1"/>
  <c r="AL12" i="1"/>
  <c r="AL11" i="1" s="1"/>
  <c r="AH116" i="1"/>
  <c r="AG116" i="1"/>
  <c r="AH115" i="1"/>
  <c r="AG115" i="1"/>
  <c r="AH114" i="1"/>
  <c r="AG114" i="1"/>
  <c r="AH113" i="1"/>
  <c r="AG113" i="1"/>
  <c r="AH112" i="1"/>
  <c r="AG112" i="1"/>
  <c r="AH111" i="1"/>
  <c r="AG111" i="1"/>
  <c r="AH110" i="1"/>
  <c r="AG110" i="1"/>
  <c r="AH98" i="1"/>
  <c r="AG98" i="1"/>
  <c r="AH97" i="1"/>
  <c r="AG97" i="1"/>
  <c r="AH96" i="1"/>
  <c r="AG96" i="1"/>
  <c r="AH95" i="1"/>
  <c r="AG95" i="1"/>
  <c r="AH77" i="1"/>
  <c r="AG77" i="1"/>
  <c r="AH70" i="1"/>
  <c r="AG70" i="1"/>
  <c r="AH67" i="1"/>
  <c r="AG67" i="1"/>
  <c r="AH64" i="1"/>
  <c r="AG64" i="1"/>
  <c r="AH12" i="1"/>
  <c r="AH11" i="1" s="1"/>
  <c r="AD116" i="1"/>
  <c r="AC116" i="1"/>
  <c r="AD115" i="1"/>
  <c r="AC115" i="1"/>
  <c r="AD114" i="1"/>
  <c r="AC114" i="1"/>
  <c r="AD113" i="1"/>
  <c r="AC113" i="1"/>
  <c r="AD112" i="1"/>
  <c r="AC112" i="1"/>
  <c r="AD111" i="1"/>
  <c r="AC111" i="1"/>
  <c r="AD110" i="1"/>
  <c r="AC110" i="1"/>
  <c r="AD98" i="1"/>
  <c r="AC98" i="1"/>
  <c r="AD97" i="1"/>
  <c r="AC97" i="1"/>
  <c r="AD96" i="1"/>
  <c r="AC96" i="1"/>
  <c r="AD95" i="1"/>
  <c r="AC95" i="1"/>
  <c r="AD77" i="1"/>
  <c r="AC77" i="1"/>
  <c r="AD70" i="1"/>
  <c r="AC70" i="1"/>
  <c r="AD67" i="1"/>
  <c r="AC67" i="1"/>
  <c r="AD64" i="1"/>
  <c r="AC64" i="1"/>
  <c r="AD12" i="1"/>
  <c r="AD11" i="1" s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98" i="1"/>
  <c r="Y98" i="1"/>
  <c r="Z97" i="1"/>
  <c r="Y97" i="1"/>
  <c r="Z96" i="1"/>
  <c r="Y96" i="1"/>
  <c r="Z95" i="1"/>
  <c r="Y95" i="1"/>
  <c r="Z77" i="1"/>
  <c r="Y77" i="1"/>
  <c r="Z70" i="1"/>
  <c r="Y70" i="1"/>
  <c r="Z67" i="1"/>
  <c r="Y67" i="1"/>
  <c r="Z64" i="1"/>
  <c r="Y64" i="1"/>
  <c r="Z12" i="1"/>
  <c r="Z11" i="1" s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98" i="1"/>
  <c r="U98" i="1"/>
  <c r="V97" i="1"/>
  <c r="U97" i="1"/>
  <c r="V96" i="1"/>
  <c r="U96" i="1"/>
  <c r="V95" i="1"/>
  <c r="U95" i="1"/>
  <c r="V77" i="1"/>
  <c r="U77" i="1"/>
  <c r="V70" i="1"/>
  <c r="U70" i="1"/>
  <c r="V67" i="1"/>
  <c r="U67" i="1"/>
  <c r="V64" i="1"/>
  <c r="U64" i="1"/>
  <c r="V12" i="1"/>
  <c r="V11" i="1" s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98" i="1"/>
  <c r="Q98" i="1"/>
  <c r="R97" i="1"/>
  <c r="Q97" i="1"/>
  <c r="R96" i="1"/>
  <c r="Q96" i="1"/>
  <c r="R95" i="1"/>
  <c r="Q95" i="1"/>
  <c r="R77" i="1"/>
  <c r="Q77" i="1"/>
  <c r="R70" i="1"/>
  <c r="Q70" i="1"/>
  <c r="R67" i="1"/>
  <c r="Q67" i="1"/>
  <c r="R64" i="1"/>
  <c r="Q64" i="1"/>
  <c r="R12" i="1"/>
  <c r="R11" i="1" s="1"/>
  <c r="N113" i="1"/>
  <c r="M113" i="1"/>
  <c r="N112" i="1"/>
  <c r="M112" i="1"/>
  <c r="N111" i="1"/>
  <c r="M111" i="1"/>
  <c r="N110" i="1"/>
  <c r="M110" i="1"/>
  <c r="N98" i="1"/>
  <c r="M98" i="1"/>
  <c r="N97" i="1"/>
  <c r="M97" i="1"/>
  <c r="N96" i="1"/>
  <c r="M96" i="1"/>
  <c r="N95" i="1"/>
  <c r="M95" i="1"/>
  <c r="N77" i="1"/>
  <c r="M77" i="1"/>
  <c r="N70" i="1"/>
  <c r="M70" i="1"/>
  <c r="N67" i="1"/>
  <c r="M67" i="1"/>
  <c r="N64" i="1"/>
  <c r="M64" i="1"/>
  <c r="N12" i="1"/>
  <c r="N11" i="1" s="1"/>
  <c r="J116" i="1"/>
  <c r="I116" i="1"/>
  <c r="J98" i="1"/>
  <c r="I98" i="1"/>
  <c r="J97" i="1"/>
  <c r="I97" i="1"/>
  <c r="J96" i="1"/>
  <c r="I96" i="1"/>
  <c r="J95" i="1"/>
  <c r="I95" i="1"/>
  <c r="J77" i="1"/>
  <c r="I77" i="1"/>
  <c r="I70" i="1"/>
  <c r="I67" i="1"/>
  <c r="I64" i="1"/>
  <c r="H116" i="1"/>
  <c r="G116" i="1"/>
  <c r="G113" i="1"/>
  <c r="G112" i="1"/>
  <c r="G111" i="1"/>
  <c r="H98" i="1"/>
  <c r="G98" i="1"/>
  <c r="H97" i="1"/>
  <c r="G97" i="1"/>
  <c r="H96" i="1"/>
  <c r="G96" i="1"/>
  <c r="H95" i="1"/>
  <c r="G95" i="1"/>
  <c r="DZ90" i="1"/>
  <c r="H77" i="1"/>
  <c r="G77" i="1"/>
  <c r="G70" i="1"/>
  <c r="G67" i="1"/>
  <c r="G64" i="1"/>
  <c r="D98" i="1"/>
  <c r="C98" i="1"/>
  <c r="D97" i="1"/>
  <c r="C97" i="1"/>
  <c r="D96" i="1"/>
  <c r="C96" i="1"/>
  <c r="D95" i="1"/>
  <c r="C95" i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S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C49" i="10"/>
  <c r="AA49" i="10"/>
  <c r="BK49" i="10" s="1"/>
  <c r="Z49" i="10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AD47" i="10"/>
  <c r="Z47" i="10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C37" i="10" s="1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I9" i="10" s="1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C10" i="9"/>
  <c r="AA10" i="9"/>
  <c r="AA9" i="9" s="1"/>
  <c r="Z10" i="9"/>
  <c r="X10" i="9"/>
  <c r="V10" i="9"/>
  <c r="T10" i="9"/>
  <c r="T9" i="9" s="1"/>
  <c r="R10" i="9"/>
  <c r="R9" i="9" s="1"/>
  <c r="P10" i="9"/>
  <c r="N10" i="9"/>
  <c r="L10" i="9"/>
  <c r="L9" i="9" s="1"/>
  <c r="J10" i="9"/>
  <c r="H10" i="9"/>
  <c r="F10" i="9"/>
  <c r="E10" i="9"/>
  <c r="E9" i="9" s="1"/>
  <c r="C10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S47" i="8" s="1"/>
  <c r="AQ49" i="8"/>
  <c r="AP49" i="8"/>
  <c r="AP47" i="8" s="1"/>
  <c r="AN49" i="8"/>
  <c r="AM49" i="8"/>
  <c r="AM47" i="8" s="1"/>
  <c r="AK49" i="8"/>
  <c r="AJ49" i="8"/>
  <c r="AJ47" i="8" s="1"/>
  <c r="AH49" i="8"/>
  <c r="AG49" i="8"/>
  <c r="AG47" i="8" s="1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A47" i="8"/>
  <c r="BK47" i="8" s="1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I10" i="8"/>
  <c r="BH10" i="8"/>
  <c r="BH9" i="8" s="1"/>
  <c r="BE10" i="8"/>
  <c r="BB10" i="8"/>
  <c r="AY10" i="8"/>
  <c r="AV10" i="8"/>
  <c r="AV9" i="8" s="1"/>
  <c r="AS10" i="8"/>
  <c r="AP10" i="8"/>
  <c r="AP9" i="8" s="1"/>
  <c r="AM10" i="8"/>
  <c r="AJ10" i="8"/>
  <c r="AJ9" i="8" s="1"/>
  <c r="AG10" i="8"/>
  <c r="AD10" i="8"/>
  <c r="AD9" i="8" s="1"/>
  <c r="AC10" i="8"/>
  <c r="AA10" i="8"/>
  <c r="AA9" i="8" s="1"/>
  <c r="Z10" i="8"/>
  <c r="X10" i="8"/>
  <c r="X9" i="8" s="1"/>
  <c r="V10" i="8"/>
  <c r="T10" i="8"/>
  <c r="T9" i="8" s="1"/>
  <c r="R10" i="8"/>
  <c r="P10" i="8"/>
  <c r="P9" i="8" s="1"/>
  <c r="N10" i="8"/>
  <c r="L10" i="8"/>
  <c r="L9" i="8" s="1"/>
  <c r="J10" i="8"/>
  <c r="H10" i="8"/>
  <c r="H9" i="8" s="1"/>
  <c r="F10" i="8"/>
  <c r="E10" i="8"/>
  <c r="E9" i="8" s="1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BD100" i="1"/>
  <c r="BC100" i="1"/>
  <c r="DY26" i="1"/>
  <c r="DW92" i="1"/>
  <c r="DW93" i="1"/>
  <c r="DX93" i="1"/>
  <c r="DW94" i="1"/>
  <c r="DX94" i="1"/>
  <c r="DW95" i="1"/>
  <c r="DW96" i="1"/>
  <c r="DW97" i="1"/>
  <c r="DX97" i="1"/>
  <c r="DW98" i="1"/>
  <c r="DX98" i="1"/>
  <c r="DW83" i="1"/>
  <c r="DW84" i="1"/>
  <c r="DW85" i="1"/>
  <c r="DW86" i="1"/>
  <c r="DX86" i="1"/>
  <c r="DY82" i="1"/>
  <c r="DY91" i="1"/>
  <c r="DY71" i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G98" i="5"/>
  <c r="AI98" i="5" s="1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Q87" i="5" s="1"/>
  <c r="P90" i="5"/>
  <c r="T90" i="5" s="1"/>
  <c r="M90" i="5"/>
  <c r="M87" i="5" s="1"/>
  <c r="L90" i="5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N87" i="5"/>
  <c r="J87" i="5"/>
  <c r="H87" i="5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L80" i="5" s="1"/>
  <c r="AK83" i="5"/>
  <c r="AH83" i="5"/>
  <c r="AG83" i="5"/>
  <c r="AD83" i="5"/>
  <c r="AD80" i="5" s="1"/>
  <c r="AC83" i="5"/>
  <c r="Z83" i="5"/>
  <c r="Y83" i="5"/>
  <c r="V83" i="5"/>
  <c r="V80" i="5" s="1"/>
  <c r="U83" i="5"/>
  <c r="R83" i="5"/>
  <c r="Q83" i="5"/>
  <c r="N83" i="5"/>
  <c r="N80" i="5" s="1"/>
  <c r="M83" i="5"/>
  <c r="J83" i="5"/>
  <c r="I83" i="5"/>
  <c r="H83" i="5"/>
  <c r="H80" i="5" s="1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H81" i="5" s="1"/>
  <c r="BC81" i="5"/>
  <c r="BC80" i="5" s="1"/>
  <c r="AZ81" i="5"/>
  <c r="AY81" i="5"/>
  <c r="AX81" i="5"/>
  <c r="AT81" i="5"/>
  <c r="AT80" i="5" s="1"/>
  <c r="AS81" i="5"/>
  <c r="AS80" i="5" s="1"/>
  <c r="AO81" i="5"/>
  <c r="AK81" i="5"/>
  <c r="AK80" i="5" s="1"/>
  <c r="AG81" i="5"/>
  <c r="AC81" i="5"/>
  <c r="AC80" i="5" s="1"/>
  <c r="Y81" i="5"/>
  <c r="U81" i="5"/>
  <c r="U80" i="5" s="1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F80" i="5"/>
  <c r="AP80" i="5"/>
  <c r="AH80" i="5"/>
  <c r="Z80" i="5"/>
  <c r="R80" i="5"/>
  <c r="J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H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K69" i="5" s="1"/>
  <c r="E69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R98" i="5" s="1"/>
  <c r="DQ67" i="5"/>
  <c r="DP67" i="5"/>
  <c r="DO67" i="5"/>
  <c r="DN67" i="5"/>
  <c r="DM67" i="5"/>
  <c r="DH67" i="5"/>
  <c r="DG67" i="5"/>
  <c r="DB67" i="5"/>
  <c r="DA67" i="5"/>
  <c r="CV67" i="5"/>
  <c r="CU67" i="5"/>
  <c r="CP67" i="5"/>
  <c r="CO67" i="5"/>
  <c r="CJ67" i="5"/>
  <c r="CI67" i="5"/>
  <c r="CD67" i="5"/>
  <c r="CC67" i="5"/>
  <c r="BZ67" i="5"/>
  <c r="BX67" i="5"/>
  <c r="BW67" i="5"/>
  <c r="BR67" i="5"/>
  <c r="BQ67" i="5"/>
  <c r="BL67" i="5"/>
  <c r="BK67" i="5"/>
  <c r="BF67" i="5"/>
  <c r="BE67" i="5"/>
  <c r="BD67" i="5"/>
  <c r="BC67" i="5"/>
  <c r="AZ67" i="5"/>
  <c r="AX67" i="5"/>
  <c r="AW67" i="5"/>
  <c r="AT67" i="5"/>
  <c r="AS67" i="5"/>
  <c r="AP67" i="5"/>
  <c r="AO67" i="5"/>
  <c r="AL67" i="5"/>
  <c r="AH67" i="5"/>
  <c r="AG67" i="5"/>
  <c r="AD67" i="5"/>
  <c r="AC67" i="5"/>
  <c r="Z67" i="5"/>
  <c r="Y67" i="5"/>
  <c r="V67" i="5"/>
  <c r="U67" i="5"/>
  <c r="R67" i="5"/>
  <c r="Q67" i="5"/>
  <c r="N67" i="5"/>
  <c r="M67" i="5"/>
  <c r="L67" i="5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M46" i="5" s="1"/>
  <c r="DJ48" i="5"/>
  <c r="DI48" i="5"/>
  <c r="DH48" i="5"/>
  <c r="DG48" i="5"/>
  <c r="DG46" i="5" s="1"/>
  <c r="DD48" i="5"/>
  <c r="DC48" i="5"/>
  <c r="DB48" i="5"/>
  <c r="DA48" i="5"/>
  <c r="DA46" i="5" s="1"/>
  <c r="CX48" i="5"/>
  <c r="CW48" i="5"/>
  <c r="CV48" i="5"/>
  <c r="CU48" i="5"/>
  <c r="CU46" i="5" s="1"/>
  <c r="CR48" i="5"/>
  <c r="CQ48" i="5"/>
  <c r="CP48" i="5"/>
  <c r="CO48" i="5"/>
  <c r="CO46" i="5" s="1"/>
  <c r="CL48" i="5"/>
  <c r="CK48" i="5"/>
  <c r="CJ48" i="5"/>
  <c r="CI48" i="5"/>
  <c r="CI46" i="5" s="1"/>
  <c r="CF48" i="5"/>
  <c r="CE48" i="5"/>
  <c r="CD48" i="5"/>
  <c r="CC48" i="5"/>
  <c r="CC46" i="5" s="1"/>
  <c r="BZ48" i="5"/>
  <c r="BY48" i="5"/>
  <c r="BX48" i="5"/>
  <c r="BW48" i="5"/>
  <c r="BW46" i="5" s="1"/>
  <c r="BT48" i="5"/>
  <c r="BS48" i="5"/>
  <c r="BR48" i="5"/>
  <c r="BQ48" i="5"/>
  <c r="BQ46" i="5" s="1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O46" i="5" s="1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G46" i="5" s="1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H46" i="5" s="1"/>
  <c r="BG47" i="5"/>
  <c r="BB47" i="5"/>
  <c r="BA47" i="5"/>
  <c r="L47" i="5"/>
  <c r="BJ47" i="5" s="1"/>
  <c r="K47" i="5"/>
  <c r="BI47" i="5" s="1"/>
  <c r="DR46" i="5"/>
  <c r="DQ46" i="5"/>
  <c r="DN46" i="5"/>
  <c r="DH46" i="5"/>
  <c r="DB46" i="5"/>
  <c r="CV46" i="5"/>
  <c r="CP46" i="5"/>
  <c r="CJ46" i="5"/>
  <c r="CD46" i="5"/>
  <c r="BX46" i="5"/>
  <c r="BR46" i="5"/>
  <c r="BL46" i="5"/>
  <c r="BK46" i="5"/>
  <c r="BF46" i="5"/>
  <c r="BE46" i="5"/>
  <c r="BD46" i="5"/>
  <c r="BC46" i="5"/>
  <c r="AT46" i="5"/>
  <c r="AK46" i="5"/>
  <c r="Z46" i="5"/>
  <c r="R46" i="5"/>
  <c r="J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AS37" i="5" s="1"/>
  <c r="L41" i="5"/>
  <c r="P41" i="5" s="1"/>
  <c r="K41" i="5"/>
  <c r="BI41" i="5" s="1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H36" i="5" s="1"/>
  <c r="DG37" i="5"/>
  <c r="DB37" i="5"/>
  <c r="DA37" i="5"/>
  <c r="CV37" i="5"/>
  <c r="CU37" i="5"/>
  <c r="CP37" i="5"/>
  <c r="CO37" i="5"/>
  <c r="CJ37" i="5"/>
  <c r="CI37" i="5"/>
  <c r="CD37" i="5"/>
  <c r="CC37" i="5"/>
  <c r="BX37" i="5"/>
  <c r="BW37" i="5"/>
  <c r="BR37" i="5"/>
  <c r="BQ37" i="5"/>
  <c r="BL37" i="5"/>
  <c r="BF37" i="5"/>
  <c r="BF36" i="5" s="1"/>
  <c r="BD37" i="5"/>
  <c r="BD36" i="5" s="1"/>
  <c r="AZ37" i="5"/>
  <c r="AY37" i="5"/>
  <c r="AX37" i="5"/>
  <c r="AT37" i="5"/>
  <c r="AP37" i="5"/>
  <c r="AO37" i="5"/>
  <c r="AL37" i="5"/>
  <c r="AK37" i="5"/>
  <c r="AK36" i="5" s="1"/>
  <c r="AH37" i="5"/>
  <c r="AG37" i="5"/>
  <c r="AD37" i="5"/>
  <c r="AC37" i="5"/>
  <c r="Z37" i="5"/>
  <c r="V37" i="5"/>
  <c r="R37" i="5"/>
  <c r="N37" i="5"/>
  <c r="J37" i="5"/>
  <c r="H37" i="5"/>
  <c r="CJ36" i="5"/>
  <c r="BL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E35" i="5" s="1"/>
  <c r="DU35" i="5" s="1"/>
  <c r="L35" i="5"/>
  <c r="P35" i="5" s="1"/>
  <c r="K35" i="5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U32" i="5"/>
  <c r="Y32" i="5" s="1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U31" i="5" s="1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V29" i="5" s="1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AH26" i="5" s="1"/>
  <c r="L28" i="5"/>
  <c r="BJ28" i="5" s="1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D26" i="5"/>
  <c r="AC26" i="5"/>
  <c r="Z26" i="5"/>
  <c r="V26" i="5"/>
  <c r="R26" i="5"/>
  <c r="N26" i="5"/>
  <c r="J26" i="5"/>
  <c r="H26" i="5"/>
  <c r="G26" i="5"/>
  <c r="DT25" i="5"/>
  <c r="DS25" i="5"/>
  <c r="BL25" i="5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L24" i="5"/>
  <c r="BJ24" i="5" s="1"/>
  <c r="I24" i="5"/>
  <c r="K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AH9" i="5" s="1"/>
  <c r="AH8" i="5" s="1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AC9" i="5" s="1"/>
  <c r="AC8" i="5" s="1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L13" i="5"/>
  <c r="I13" i="5"/>
  <c r="M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P8" i="5" s="1"/>
  <c r="DO9" i="5"/>
  <c r="DN9" i="5"/>
  <c r="DM9" i="5"/>
  <c r="DH9" i="5"/>
  <c r="DH8" i="5" s="1"/>
  <c r="DH63" i="5" s="1"/>
  <c r="DH64" i="5" s="1"/>
  <c r="DG9" i="5"/>
  <c r="DB9" i="5"/>
  <c r="DA9" i="5"/>
  <c r="CV9" i="5"/>
  <c r="CV8" i="5" s="1"/>
  <c r="CU9" i="5"/>
  <c r="CP9" i="5"/>
  <c r="CO9" i="5"/>
  <c r="CO8" i="5" s="1"/>
  <c r="CJ9" i="5"/>
  <c r="CJ8" i="5" s="1"/>
  <c r="CJ63" i="5" s="1"/>
  <c r="CJ64" i="5" s="1"/>
  <c r="CI9" i="5"/>
  <c r="CD9" i="5"/>
  <c r="CC9" i="5"/>
  <c r="BX9" i="5"/>
  <c r="BX8" i="5" s="1"/>
  <c r="BW9" i="5"/>
  <c r="BR9" i="5"/>
  <c r="BQ9" i="5"/>
  <c r="BQ8" i="5" s="1"/>
  <c r="BL9" i="5"/>
  <c r="BL8" i="5" s="1"/>
  <c r="BL63" i="5" s="1"/>
  <c r="BL64" i="5" s="1"/>
  <c r="BF9" i="5"/>
  <c r="BE9" i="5"/>
  <c r="BE8" i="5" s="1"/>
  <c r="BD9" i="5"/>
  <c r="BC9" i="5"/>
  <c r="BC8" i="5" s="1"/>
  <c r="AZ9" i="5"/>
  <c r="AX9" i="5"/>
  <c r="AT9" i="5"/>
  <c r="AT8" i="5" s="1"/>
  <c r="AS9" i="5"/>
  <c r="AS8" i="5" s="1"/>
  <c r="AD9" i="5"/>
  <c r="Z9" i="5"/>
  <c r="V9" i="5"/>
  <c r="V8" i="5" s="1"/>
  <c r="R9" i="5"/>
  <c r="R8" i="5" s="1"/>
  <c r="N9" i="5"/>
  <c r="N8" i="5" s="1"/>
  <c r="J9" i="5"/>
  <c r="J8" i="5" s="1"/>
  <c r="H9" i="5"/>
  <c r="H8" i="5" s="1"/>
  <c r="G9" i="5"/>
  <c r="G8" i="5" s="1"/>
  <c r="DO8" i="5"/>
  <c r="DM8" i="5"/>
  <c r="DG8" i="5"/>
  <c r="DA8" i="5"/>
  <c r="CU8" i="5"/>
  <c r="CI8" i="5"/>
  <c r="CC8" i="5"/>
  <c r="BW8" i="5"/>
  <c r="BD8" i="5"/>
  <c r="BD63" i="5" s="1"/>
  <c r="BD64" i="5" s="1"/>
  <c r="AD8" i="5"/>
  <c r="Z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DV37" i="11" l="1"/>
  <c r="F87" i="11"/>
  <c r="BB37" i="11"/>
  <c r="F74" i="11"/>
  <c r="L37" i="5"/>
  <c r="BX36" i="5"/>
  <c r="BX63" i="5" s="1"/>
  <c r="CV36" i="5"/>
  <c r="CL67" i="5"/>
  <c r="DU73" i="5"/>
  <c r="K73" i="5"/>
  <c r="BL80" i="5"/>
  <c r="AY87" i="11"/>
  <c r="BR8" i="5"/>
  <c r="CD8" i="5"/>
  <c r="CP8" i="5"/>
  <c r="DB8" i="5"/>
  <c r="DN8" i="5"/>
  <c r="DQ36" i="5"/>
  <c r="E41" i="5"/>
  <c r="DU41" i="5" s="1"/>
  <c r="F67" i="5"/>
  <c r="BB67" i="5" s="1"/>
  <c r="J98" i="5"/>
  <c r="L98" i="5" s="1"/>
  <c r="F73" i="5"/>
  <c r="BB73" i="5" s="1"/>
  <c r="BO92" i="5"/>
  <c r="BI37" i="8"/>
  <c r="D94" i="8"/>
  <c r="BL94" i="8" s="1"/>
  <c r="H74" i="11"/>
  <c r="CV63" i="5"/>
  <c r="CV64" i="5" s="1"/>
  <c r="AZ8" i="5"/>
  <c r="BF8" i="5"/>
  <c r="BI19" i="5"/>
  <c r="BI35" i="5"/>
  <c r="BI42" i="5"/>
  <c r="BJ55" i="5"/>
  <c r="K67" i="5"/>
  <c r="BN67" i="5"/>
  <c r="L70" i="5"/>
  <c r="BJ70" i="5" s="1"/>
  <c r="DS73" i="5"/>
  <c r="AZ80" i="5"/>
  <c r="AC114" i="8"/>
  <c r="H9" i="9"/>
  <c r="P9" i="9"/>
  <c r="X9" i="9"/>
  <c r="AD9" i="9"/>
  <c r="AA47" i="9"/>
  <c r="BK47" i="9" s="1"/>
  <c r="DR80" i="1"/>
  <c r="BN87" i="11"/>
  <c r="BN77" i="11" s="1"/>
  <c r="AS75" i="11"/>
  <c r="AS76" i="11"/>
  <c r="DO29" i="1"/>
  <c r="DP29" i="1"/>
  <c r="DJ67" i="5"/>
  <c r="DV70" i="5"/>
  <c r="F70" i="5"/>
  <c r="AG70" i="5"/>
  <c r="BO91" i="5"/>
  <c r="BB9" i="8"/>
  <c r="BJ9" i="8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30" i="5"/>
  <c r="DV31" i="5"/>
  <c r="L87" i="5"/>
  <c r="C75" i="11"/>
  <c r="C76" i="11"/>
  <c r="DD67" i="5"/>
  <c r="DT80" i="5"/>
  <c r="BG87" i="5"/>
  <c r="BM87" i="5" s="1"/>
  <c r="AC37" i="8"/>
  <c r="G87" i="1"/>
  <c r="Y87" i="1"/>
  <c r="AD87" i="1"/>
  <c r="AO87" i="1"/>
  <c r="AT87" i="1"/>
  <c r="BB87" i="1"/>
  <c r="BF87" i="1"/>
  <c r="BN87" i="1"/>
  <c r="CE87" i="1"/>
  <c r="CK87" i="1"/>
  <c r="CQ87" i="1"/>
  <c r="CW87" i="1"/>
  <c r="DC87" i="1"/>
  <c r="DI87" i="1"/>
  <c r="DS87" i="1"/>
  <c r="M24" i="5"/>
  <c r="BH37" i="5"/>
  <c r="BH36" i="5" s="1"/>
  <c r="BW36" i="5"/>
  <c r="CI36" i="5"/>
  <c r="CU36" i="5"/>
  <c r="DG36" i="5"/>
  <c r="DO36" i="5"/>
  <c r="E38" i="5"/>
  <c r="AY46" i="5"/>
  <c r="DS46" i="5" s="1"/>
  <c r="BC98" i="5"/>
  <c r="BH67" i="5"/>
  <c r="BJ67" i="5" s="1"/>
  <c r="CF67" i="5"/>
  <c r="CX67" i="5"/>
  <c r="AX80" i="5"/>
  <c r="AG9" i="8"/>
  <c r="H87" i="1"/>
  <c r="M87" i="1"/>
  <c r="U87" i="1"/>
  <c r="Z87" i="1"/>
  <c r="AK87" i="1"/>
  <c r="AP87" i="1"/>
  <c r="BS87" i="1"/>
  <c r="BY87" i="1"/>
  <c r="CF87" i="1"/>
  <c r="CL87" i="1"/>
  <c r="CR87" i="1"/>
  <c r="CX87" i="1"/>
  <c r="DD87" i="1"/>
  <c r="DJ87" i="1"/>
  <c r="DT87" i="1"/>
  <c r="BJ32" i="5"/>
  <c r="DT37" i="5"/>
  <c r="C87" i="1"/>
  <c r="I87" i="1"/>
  <c r="N87" i="1"/>
  <c r="Q87" i="1"/>
  <c r="V87" i="1"/>
  <c r="AG87" i="1"/>
  <c r="AL87" i="1"/>
  <c r="AW87" i="1"/>
  <c r="BG87" i="1"/>
  <c r="BT87" i="1"/>
  <c r="BZ87" i="1"/>
  <c r="CF12" i="1"/>
  <c r="CF11" i="1" s="1"/>
  <c r="BF63" i="5"/>
  <c r="BF64" i="5" s="1"/>
  <c r="BI16" i="5"/>
  <c r="AG36" i="5"/>
  <c r="AO36" i="5"/>
  <c r="AW37" i="5"/>
  <c r="BQ36" i="5"/>
  <c r="CC36" i="5"/>
  <c r="CO36" i="5"/>
  <c r="DA36" i="5"/>
  <c r="DM36" i="5"/>
  <c r="E57" i="5"/>
  <c r="BT67" i="5"/>
  <c r="BH70" i="5"/>
  <c r="DT81" i="5"/>
  <c r="I87" i="5"/>
  <c r="K87" i="5" s="1"/>
  <c r="BI87" i="5" s="1"/>
  <c r="DT87" i="5"/>
  <c r="D87" i="1"/>
  <c r="J87" i="1"/>
  <c r="R87" i="1"/>
  <c r="AC87" i="1"/>
  <c r="AH87" i="1"/>
  <c r="AS87" i="1"/>
  <c r="AX87" i="1"/>
  <c r="BA87" i="1"/>
  <c r="BE87" i="1"/>
  <c r="BH87" i="1"/>
  <c r="BM87" i="1"/>
  <c r="DT104" i="1"/>
  <c r="D80" i="5"/>
  <c r="D26" i="5"/>
  <c r="D37" i="5"/>
  <c r="C70" i="5"/>
  <c r="D9" i="5"/>
  <c r="D99" i="5" s="1"/>
  <c r="C37" i="5"/>
  <c r="C80" i="5"/>
  <c r="D46" i="5"/>
  <c r="D67" i="5"/>
  <c r="BK9" i="5"/>
  <c r="BK8" i="5" s="1"/>
  <c r="AX8" i="5"/>
  <c r="DR36" i="5"/>
  <c r="N36" i="5"/>
  <c r="AD36" i="5"/>
  <c r="AH36" i="5"/>
  <c r="AH63" i="5" s="1"/>
  <c r="AH64" i="5" s="1"/>
  <c r="AL36" i="5"/>
  <c r="AP36" i="5"/>
  <c r="AX36" i="5"/>
  <c r="DP36" i="5"/>
  <c r="AO71" i="5"/>
  <c r="AO70" i="5" s="1"/>
  <c r="D70" i="5"/>
  <c r="DV73" i="5"/>
  <c r="L73" i="5"/>
  <c r="Q80" i="5"/>
  <c r="Y80" i="5"/>
  <c r="AG80" i="5"/>
  <c r="AO80" i="5"/>
  <c r="BJ90" i="5"/>
  <c r="BP91" i="5"/>
  <c r="J9" i="8"/>
  <c r="R9" i="8"/>
  <c r="Z9" i="8"/>
  <c r="C9" i="5"/>
  <c r="C99" i="5" s="1"/>
  <c r="I9" i="5"/>
  <c r="K13" i="5"/>
  <c r="BI13" i="5" s="1"/>
  <c r="P24" i="5"/>
  <c r="T24" i="5" s="1"/>
  <c r="BJ25" i="5"/>
  <c r="BN25" i="5"/>
  <c r="BT25" i="5" s="1"/>
  <c r="BZ25" i="5" s="1"/>
  <c r="CF25" i="5" s="1"/>
  <c r="CL25" i="5" s="1"/>
  <c r="CR25" i="5" s="1"/>
  <c r="CX25" i="5" s="1"/>
  <c r="DD25" i="5" s="1"/>
  <c r="DJ25" i="5" s="1"/>
  <c r="BG39" i="5"/>
  <c r="BM39" i="5" s="1"/>
  <c r="BS39" i="5" s="1"/>
  <c r="BY39" i="5" s="1"/>
  <c r="CE39" i="5" s="1"/>
  <c r="CK39" i="5" s="1"/>
  <c r="CQ39" i="5" s="1"/>
  <c r="CW39" i="5" s="1"/>
  <c r="DC39" i="5" s="1"/>
  <c r="DI39" i="5" s="1"/>
  <c r="Z36" i="5"/>
  <c r="AT36" i="5"/>
  <c r="BR36" i="5"/>
  <c r="BR63" i="5" s="1"/>
  <c r="CD36" i="5"/>
  <c r="CD63" i="5" s="1"/>
  <c r="CP36" i="5"/>
  <c r="CP63" i="5" s="1"/>
  <c r="DB36" i="5"/>
  <c r="DB63" i="5" s="1"/>
  <c r="DN36" i="5"/>
  <c r="DN63" i="5" s="1"/>
  <c r="E52" i="5"/>
  <c r="DV52" i="5" s="1"/>
  <c r="Q46" i="5"/>
  <c r="AC46" i="5"/>
  <c r="AC36" i="5" s="1"/>
  <c r="AW46" i="5"/>
  <c r="AW36" i="5" s="1"/>
  <c r="C67" i="5"/>
  <c r="BJ72" i="5"/>
  <c r="DV95" i="5"/>
  <c r="T37" i="8"/>
  <c r="O87" i="11"/>
  <c r="BO87" i="11" s="1"/>
  <c r="DP70" i="1"/>
  <c r="AD10" i="1"/>
  <c r="N10" i="1"/>
  <c r="J10" i="1"/>
  <c r="AL10" i="1"/>
  <c r="AP10" i="1"/>
  <c r="Z10" i="1"/>
  <c r="AH10" i="1"/>
  <c r="AX10" i="1"/>
  <c r="BN12" i="1"/>
  <c r="BN11" i="1" s="1"/>
  <c r="CR12" i="1"/>
  <c r="DO64" i="1"/>
  <c r="DO67" i="1"/>
  <c r="DO70" i="1"/>
  <c r="H10" i="1"/>
  <c r="H73" i="1" s="1"/>
  <c r="AT10" i="1"/>
  <c r="R10" i="1"/>
  <c r="V10" i="1"/>
  <c r="DR12" i="1"/>
  <c r="DQ87" i="1"/>
  <c r="CL12" i="1"/>
  <c r="DP64" i="1"/>
  <c r="DP67" i="1"/>
  <c r="DO80" i="1"/>
  <c r="DO77" i="1" s="1"/>
  <c r="DO87" i="1"/>
  <c r="DQ64" i="1"/>
  <c r="DQ67" i="1"/>
  <c r="DQ70" i="1"/>
  <c r="CX10" i="1"/>
  <c r="DP12" i="1"/>
  <c r="BI12" i="8"/>
  <c r="DO12" i="11" s="1"/>
  <c r="DQ11" i="1"/>
  <c r="BH12" i="8"/>
  <c r="DM12" i="11" s="1"/>
  <c r="DO11" i="1"/>
  <c r="DR11" i="1"/>
  <c r="BI96" i="1"/>
  <c r="BO96" i="1" s="1"/>
  <c r="BU96" i="1" s="1"/>
  <c r="CA96" i="1" s="1"/>
  <c r="CG96" i="1" s="1"/>
  <c r="CM96" i="1" s="1"/>
  <c r="CS96" i="1" s="1"/>
  <c r="CY96" i="1" s="1"/>
  <c r="DE96" i="1" s="1"/>
  <c r="DK96" i="1" s="1"/>
  <c r="BI98" i="1"/>
  <c r="DJ12" i="1"/>
  <c r="DJ11" i="1" s="1"/>
  <c r="BH12" i="1"/>
  <c r="BH11" i="1" s="1"/>
  <c r="DP80" i="1"/>
  <c r="DP77" i="1" s="1"/>
  <c r="DP87" i="1"/>
  <c r="DR67" i="1"/>
  <c r="DR70" i="1"/>
  <c r="DR77" i="1"/>
  <c r="DQ80" i="1"/>
  <c r="DQ77" i="1" s="1"/>
  <c r="BI95" i="1"/>
  <c r="BO95" i="1" s="1"/>
  <c r="BU95" i="1" s="1"/>
  <c r="CA95" i="1" s="1"/>
  <c r="CG95" i="1" s="1"/>
  <c r="CM95" i="1" s="1"/>
  <c r="CS95" i="1" s="1"/>
  <c r="CY95" i="1" s="1"/>
  <c r="DE95" i="1" s="1"/>
  <c r="DK95" i="1" s="1"/>
  <c r="BI97" i="1"/>
  <c r="BO97" i="1" s="1"/>
  <c r="BU97" i="1" s="1"/>
  <c r="CA97" i="1" s="1"/>
  <c r="CG97" i="1" s="1"/>
  <c r="CM97" i="1" s="1"/>
  <c r="CS97" i="1" s="1"/>
  <c r="CY97" i="1" s="1"/>
  <c r="DE97" i="1" s="1"/>
  <c r="DK97" i="1" s="1"/>
  <c r="BJ95" i="1"/>
  <c r="BP95" i="1" s="1"/>
  <c r="BV95" i="1" s="1"/>
  <c r="CB95" i="1" s="1"/>
  <c r="CH95" i="1" s="1"/>
  <c r="CN95" i="1" s="1"/>
  <c r="CT95" i="1" s="1"/>
  <c r="CZ95" i="1" s="1"/>
  <c r="DF95" i="1" s="1"/>
  <c r="DL95" i="1" s="1"/>
  <c r="DR87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K63" i="5"/>
  <c r="BK64" i="5" s="1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DS36" i="5" s="1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Z60" i="1"/>
  <c r="Z61" i="1" s="1"/>
  <c r="BH9" i="5"/>
  <c r="BH8" i="5" s="1"/>
  <c r="BH63" i="5" s="1"/>
  <c r="BH64" i="5" s="1"/>
  <c r="P25" i="5"/>
  <c r="T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G46" i="5"/>
  <c r="K46" i="5" s="1"/>
  <c r="BI46" i="5" s="1"/>
  <c r="AS46" i="5"/>
  <c r="AS36" i="5" s="1"/>
  <c r="C46" i="5"/>
  <c r="I46" i="5"/>
  <c r="U46" i="5"/>
  <c r="U36" i="5" s="1"/>
  <c r="BG67" i="5"/>
  <c r="BB70" i="5"/>
  <c r="G80" i="5"/>
  <c r="AJ37" i="8"/>
  <c r="AJ74" i="8" s="1"/>
  <c r="AP37" i="8"/>
  <c r="AV37" i="8"/>
  <c r="AV74" i="8" s="1"/>
  <c r="BB37" i="8"/>
  <c r="BH37" i="8"/>
  <c r="BH74" i="8" s="1"/>
  <c r="BG114" i="8"/>
  <c r="D117" i="8"/>
  <c r="M117" i="8"/>
  <c r="AC37" i="9"/>
  <c r="BG74" i="11"/>
  <c r="R63" i="5"/>
  <c r="R64" i="5" s="1"/>
  <c r="AD63" i="5"/>
  <c r="AD64" i="5" s="1"/>
  <c r="BQ63" i="5"/>
  <c r="BQ64" i="5" s="1"/>
  <c r="CC63" i="5"/>
  <c r="CC64" i="5" s="1"/>
  <c r="CO63" i="5"/>
  <c r="CO64" i="5" s="1"/>
  <c r="DA63" i="5"/>
  <c r="DA64" i="5" s="1"/>
  <c r="DM63" i="5"/>
  <c r="DM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Q36" i="5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O96" i="1"/>
  <c r="S96" i="1" s="1"/>
  <c r="BW96" i="1" s="1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I67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E97" i="1"/>
  <c r="DY97" i="1" s="1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P98" i="1"/>
  <c r="K95" i="1"/>
  <c r="BK95" i="1" s="1"/>
  <c r="F98" i="1"/>
  <c r="DT10" i="1"/>
  <c r="DT73" i="1" s="1"/>
  <c r="L98" i="1"/>
  <c r="DY57" i="1"/>
  <c r="DY79" i="1"/>
  <c r="E96" i="1"/>
  <c r="DY96" i="1" s="1"/>
  <c r="O97" i="1"/>
  <c r="S97" i="1" s="1"/>
  <c r="W97" i="1" s="1"/>
  <c r="AA97" i="1" s="1"/>
  <c r="DZ83" i="1"/>
  <c r="DY84" i="1"/>
  <c r="DY45" i="1"/>
  <c r="DY56" i="1"/>
  <c r="DY72" i="1"/>
  <c r="DY81" i="1"/>
  <c r="DY83" i="1"/>
  <c r="DY86" i="1"/>
  <c r="DY88" i="1"/>
  <c r="DY90" i="1"/>
  <c r="E95" i="1"/>
  <c r="DY95" i="1" s="1"/>
  <c r="K96" i="1"/>
  <c r="BK96" i="1" s="1"/>
  <c r="K97" i="1"/>
  <c r="BK97" i="1" s="1"/>
  <c r="E98" i="1"/>
  <c r="DZ65" i="1"/>
  <c r="DZ84" i="1"/>
  <c r="BF10" i="1"/>
  <c r="BJ98" i="1"/>
  <c r="CF10" i="1"/>
  <c r="DY85" i="1"/>
  <c r="DY94" i="1"/>
  <c r="O98" i="1"/>
  <c r="K98" i="1"/>
  <c r="O95" i="1"/>
  <c r="S95" i="1" s="1"/>
  <c r="W95" i="1" s="1"/>
  <c r="DZ26" i="1"/>
  <c r="DZ45" i="1"/>
  <c r="DZ56" i="1"/>
  <c r="DZ57" i="1"/>
  <c r="DZ66" i="1"/>
  <c r="DZ68" i="1"/>
  <c r="DZ71" i="1"/>
  <c r="DZ72" i="1"/>
  <c r="DZ79" i="1"/>
  <c r="DZ81" i="1"/>
  <c r="DZ82" i="1"/>
  <c r="DZ85" i="1"/>
  <c r="DZ86" i="1"/>
  <c r="DZ89" i="1"/>
  <c r="DZ91" i="1"/>
  <c r="DZ92" i="1"/>
  <c r="F95" i="1"/>
  <c r="BD95" i="1" s="1"/>
  <c r="F96" i="1"/>
  <c r="DZ96" i="1" s="1"/>
  <c r="F97" i="1"/>
  <c r="DZ97" i="1" s="1"/>
  <c r="CE12" i="1"/>
  <c r="CE11" i="1" s="1"/>
  <c r="M12" i="1"/>
  <c r="M11" i="1" s="1"/>
  <c r="U12" i="1"/>
  <c r="U11" i="1" s="1"/>
  <c r="AC12" i="1"/>
  <c r="AC11" i="1" s="1"/>
  <c r="AO75" i="11"/>
  <c r="AO76" i="11"/>
  <c r="I75" i="11"/>
  <c r="I76" i="11"/>
  <c r="AG75" i="11"/>
  <c r="AG76" i="11"/>
  <c r="Q75" i="11"/>
  <c r="Q76" i="11"/>
  <c r="AK12" i="1"/>
  <c r="AK11" i="1" s="1"/>
  <c r="AS12" i="1"/>
  <c r="AS11" i="1" s="1"/>
  <c r="BJ96" i="1"/>
  <c r="BP96" i="1" s="1"/>
  <c r="BV96" i="1" s="1"/>
  <c r="CB96" i="1" s="1"/>
  <c r="CH96" i="1" s="1"/>
  <c r="CN96" i="1" s="1"/>
  <c r="CT96" i="1" s="1"/>
  <c r="CZ96" i="1" s="1"/>
  <c r="DF96" i="1" s="1"/>
  <c r="DL96" i="1" s="1"/>
  <c r="BJ97" i="1"/>
  <c r="BP97" i="1" s="1"/>
  <c r="BV97" i="1" s="1"/>
  <c r="CB97" i="1" s="1"/>
  <c r="CH97" i="1" s="1"/>
  <c r="CN97" i="1" s="1"/>
  <c r="CT97" i="1" s="1"/>
  <c r="CZ97" i="1" s="1"/>
  <c r="DF97" i="1" s="1"/>
  <c r="DL97" i="1" s="1"/>
  <c r="CK12" i="1"/>
  <c r="CK11" i="1" s="1"/>
  <c r="CQ12" i="1"/>
  <c r="CQ11" i="1" s="1"/>
  <c r="CW12" i="1"/>
  <c r="CW11" i="1" s="1"/>
  <c r="DI12" i="1"/>
  <c r="DI11" i="1" s="1"/>
  <c r="DO12" i="1"/>
  <c r="DQ12" i="1"/>
  <c r="P95" i="1"/>
  <c r="T95" i="1" s="1"/>
  <c r="Q12" i="1"/>
  <c r="Q11" i="1" s="1"/>
  <c r="Y12" i="1"/>
  <c r="Y11" i="1" s="1"/>
  <c r="AG12" i="1"/>
  <c r="AG11" i="1" s="1"/>
  <c r="AO12" i="1"/>
  <c r="AO11" i="1" s="1"/>
  <c r="AW12" i="1"/>
  <c r="AW11" i="1" s="1"/>
  <c r="DZ93" i="1"/>
  <c r="DZ94" i="1"/>
  <c r="L95" i="1"/>
  <c r="BL95" i="1" s="1"/>
  <c r="BB10" i="1"/>
  <c r="CE70" i="1"/>
  <c r="DX16" i="1"/>
  <c r="BA12" i="1"/>
  <c r="BA11" i="1" s="1"/>
  <c r="DX84" i="1"/>
  <c r="DX95" i="1"/>
  <c r="P96" i="1"/>
  <c r="T96" i="1" s="1"/>
  <c r="P97" i="1"/>
  <c r="BR97" i="1" s="1"/>
  <c r="DX85" i="1"/>
  <c r="L97" i="1"/>
  <c r="BL97" i="1" s="1"/>
  <c r="DX96" i="1"/>
  <c r="L96" i="1"/>
  <c r="BL96" i="1" s="1"/>
  <c r="G47" i="8"/>
  <c r="AF47" i="8" s="1"/>
  <c r="E37" i="8"/>
  <c r="C9" i="8"/>
  <c r="F9" i="8"/>
  <c r="N9" i="8"/>
  <c r="V9" i="8"/>
  <c r="AC9" i="8"/>
  <c r="AC74" i="8" s="1"/>
  <c r="AC75" i="8" s="1"/>
  <c r="AM9" i="8"/>
  <c r="AS9" i="8"/>
  <c r="AY9" i="8"/>
  <c r="BE9" i="8"/>
  <c r="BI9" i="8"/>
  <c r="H37" i="8"/>
  <c r="L37" i="8"/>
  <c r="P37" i="8"/>
  <c r="P74" i="8" s="1"/>
  <c r="X37" i="8"/>
  <c r="D78" i="8"/>
  <c r="BL78" i="8" s="1"/>
  <c r="AE78" i="8"/>
  <c r="BJ114" i="8"/>
  <c r="E74" i="8"/>
  <c r="E75" i="8" s="1"/>
  <c r="T74" i="8"/>
  <c r="T75" i="8" s="1"/>
  <c r="AP74" i="8"/>
  <c r="BB74" i="8"/>
  <c r="BJ74" i="8"/>
  <c r="F9" i="10"/>
  <c r="Q117" i="8"/>
  <c r="AU117" i="8" s="1"/>
  <c r="AV117" i="8" s="1"/>
  <c r="AW117" i="8" s="1"/>
  <c r="CE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D81" i="9"/>
  <c r="BL81" i="9" s="1"/>
  <c r="D94" i="9"/>
  <c r="BL94" i="9" s="1"/>
  <c r="D94" i="10"/>
  <c r="BL94" i="10" s="1"/>
  <c r="G101" i="10"/>
  <c r="AF101" i="10" s="1"/>
  <c r="BE12" i="1"/>
  <c r="BE11" i="1" s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BM12" i="1"/>
  <c r="BM11" i="1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AP37" i="9"/>
  <c r="AS37" i="9"/>
  <c r="AV37" i="9"/>
  <c r="AY37" i="9"/>
  <c r="BB37" i="9"/>
  <c r="BE37" i="9"/>
  <c r="BH37" i="9"/>
  <c r="BI37" i="9"/>
  <c r="BJ37" i="9"/>
  <c r="F37" i="10"/>
  <c r="F74" i="10" s="1"/>
  <c r="D10" i="9"/>
  <c r="BL10" i="9" s="1"/>
  <c r="AC9" i="9"/>
  <c r="AC74" i="9" s="1"/>
  <c r="AC75" i="9" s="1"/>
  <c r="AJ9" i="9"/>
  <c r="AJ74" i="9" s="1"/>
  <c r="AJ75" i="9" s="1"/>
  <c r="AM9" i="9"/>
  <c r="AP9" i="9"/>
  <c r="AS9" i="9"/>
  <c r="AV9" i="9"/>
  <c r="AY9" i="9"/>
  <c r="AY74" i="9" s="1"/>
  <c r="AY75" i="9" s="1"/>
  <c r="BB9" i="9"/>
  <c r="BE9" i="9"/>
  <c r="BH9" i="9"/>
  <c r="BI9" i="9"/>
  <c r="BI74" i="9" s="1"/>
  <c r="BI75" i="9" s="1"/>
  <c r="BJ9" i="9"/>
  <c r="G27" i="9"/>
  <c r="AF27" i="9" s="1"/>
  <c r="AA37" i="9"/>
  <c r="D38" i="9"/>
  <c r="AB38" i="9" s="1"/>
  <c r="F37" i="9"/>
  <c r="F74" i="9" s="1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T87" i="10" s="1"/>
  <c r="T77" i="10" s="1"/>
  <c r="X37" i="10"/>
  <c r="AE38" i="10"/>
  <c r="AJ37" i="10"/>
  <c r="AM37" i="10"/>
  <c r="AM74" i="10" s="1"/>
  <c r="AP37" i="10"/>
  <c r="AS37" i="10"/>
  <c r="AV37" i="10"/>
  <c r="AY37" i="10"/>
  <c r="AY74" i="10" s="1"/>
  <c r="BB37" i="10"/>
  <c r="BE37" i="10"/>
  <c r="BH37" i="10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T74" i="9"/>
  <c r="T75" i="9" s="1"/>
  <c r="AD74" i="9"/>
  <c r="AD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S74" i="8"/>
  <c r="BE74" i="8"/>
  <c r="BI74" i="8"/>
  <c r="AA37" i="8"/>
  <c r="AA87" i="8" s="1"/>
  <c r="C37" i="8"/>
  <c r="G38" i="8"/>
  <c r="AF38" i="8" s="1"/>
  <c r="J37" i="8"/>
  <c r="J74" i="8" s="1"/>
  <c r="N37" i="8"/>
  <c r="N74" i="8" s="1"/>
  <c r="R37" i="8"/>
  <c r="R74" i="8" s="1"/>
  <c r="V37" i="8"/>
  <c r="V74" i="8" s="1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D10" i="8"/>
  <c r="AB10" i="8" s="1"/>
  <c r="D27" i="8"/>
  <c r="BL27" i="8" s="1"/>
  <c r="AE38" i="8"/>
  <c r="H74" i="8"/>
  <c r="H75" i="8" s="1"/>
  <c r="X74" i="8"/>
  <c r="X75" i="8" s="1"/>
  <c r="G27" i="8"/>
  <c r="AF27" i="8" s="1"/>
  <c r="BG12" i="1"/>
  <c r="BG11" i="1" s="1"/>
  <c r="AE27" i="8"/>
  <c r="G94" i="8"/>
  <c r="AF94" i="8" s="1"/>
  <c r="AE94" i="8"/>
  <c r="G37" i="8"/>
  <c r="AF37" i="8" s="1"/>
  <c r="G49" i="8"/>
  <c r="AF49" i="8" s="1"/>
  <c r="AE84" i="8"/>
  <c r="DZ88" i="1"/>
  <c r="AE10" i="8"/>
  <c r="AF11" i="8"/>
  <c r="G10" i="8"/>
  <c r="BK12" i="8"/>
  <c r="AZ12" i="11"/>
  <c r="AY12" i="11"/>
  <c r="BF12" i="11"/>
  <c r="BE12" i="11"/>
  <c r="CP12" i="11"/>
  <c r="CO12" i="11"/>
  <c r="AE12" i="8"/>
  <c r="BC12" i="11"/>
  <c r="BD12" i="11"/>
  <c r="CU12" i="11"/>
  <c r="CV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L110" i="1"/>
  <c r="L111" i="1"/>
  <c r="L112" i="1"/>
  <c r="L113" i="1"/>
  <c r="L114" i="1"/>
  <c r="L115" i="1"/>
  <c r="L116" i="1"/>
  <c r="P110" i="1"/>
  <c r="P111" i="1"/>
  <c r="P112" i="1"/>
  <c r="P113" i="1"/>
  <c r="T110" i="1"/>
  <c r="T111" i="1"/>
  <c r="T112" i="1"/>
  <c r="T113" i="1"/>
  <c r="T114" i="1"/>
  <c r="T115" i="1"/>
  <c r="T116" i="1"/>
  <c r="X110" i="1"/>
  <c r="X111" i="1"/>
  <c r="X112" i="1"/>
  <c r="X113" i="1"/>
  <c r="X114" i="1"/>
  <c r="X115" i="1"/>
  <c r="X116" i="1"/>
  <c r="AB110" i="1"/>
  <c r="AB111" i="1"/>
  <c r="AB112" i="1"/>
  <c r="AB113" i="1"/>
  <c r="AB114" i="1"/>
  <c r="AB115" i="1"/>
  <c r="AB116" i="1"/>
  <c r="AF110" i="1"/>
  <c r="AF111" i="1"/>
  <c r="AF112" i="1"/>
  <c r="AF113" i="1"/>
  <c r="AF114" i="1"/>
  <c r="AF115" i="1"/>
  <c r="AF116" i="1"/>
  <c r="AJ110" i="1"/>
  <c r="AJ111" i="1"/>
  <c r="AJ112" i="1"/>
  <c r="AJ113" i="1"/>
  <c r="AJ114" i="1"/>
  <c r="AJ115" i="1"/>
  <c r="AJ116" i="1"/>
  <c r="AN110" i="1"/>
  <c r="AN111" i="1"/>
  <c r="AN112" i="1"/>
  <c r="AN113" i="1"/>
  <c r="AN114" i="1"/>
  <c r="AN115" i="1"/>
  <c r="AN116" i="1"/>
  <c r="AR110" i="1"/>
  <c r="AR111" i="1"/>
  <c r="AR112" i="1"/>
  <c r="AR113" i="1"/>
  <c r="AR114" i="1"/>
  <c r="AR115" i="1"/>
  <c r="AR116" i="1"/>
  <c r="BJ106" i="1"/>
  <c r="BJ107" i="1"/>
  <c r="BJ108" i="1"/>
  <c r="BJ109" i="1"/>
  <c r="BJ110" i="1"/>
  <c r="BJ111" i="1"/>
  <c r="BJ112" i="1"/>
  <c r="BJ113" i="1"/>
  <c r="BJ114" i="1"/>
  <c r="BJ115" i="1"/>
  <c r="BJ116" i="1"/>
  <c r="BP106" i="1"/>
  <c r="BP107" i="1"/>
  <c r="BP108" i="1"/>
  <c r="BP110" i="1"/>
  <c r="BP111" i="1"/>
  <c r="BP112" i="1"/>
  <c r="BP113" i="1"/>
  <c r="BP114" i="1"/>
  <c r="BP115" i="1"/>
  <c r="BP116" i="1"/>
  <c r="BV106" i="1"/>
  <c r="BV107" i="1"/>
  <c r="BV108" i="1"/>
  <c r="BV110" i="1"/>
  <c r="BV111" i="1"/>
  <c r="BV112" i="1"/>
  <c r="BV113" i="1"/>
  <c r="BV114" i="1"/>
  <c r="BV115" i="1"/>
  <c r="BV116" i="1"/>
  <c r="CB106" i="1"/>
  <c r="CB107" i="1"/>
  <c r="CB108" i="1"/>
  <c r="CB110" i="1"/>
  <c r="CB111" i="1"/>
  <c r="CB112" i="1"/>
  <c r="CB113" i="1"/>
  <c r="CB115" i="1"/>
  <c r="CH106" i="1"/>
  <c r="CH107" i="1"/>
  <c r="CH108" i="1"/>
  <c r="CH110" i="1"/>
  <c r="CH111" i="1"/>
  <c r="CH112" i="1"/>
  <c r="CH113" i="1"/>
  <c r="CH115" i="1"/>
  <c r="CN106" i="1"/>
  <c r="CN107" i="1"/>
  <c r="CN108" i="1"/>
  <c r="CN110" i="1"/>
  <c r="CN111" i="1"/>
  <c r="CN112" i="1"/>
  <c r="CN113" i="1"/>
  <c r="CT107" i="1"/>
  <c r="CT108" i="1"/>
  <c r="CT110" i="1"/>
  <c r="CT111" i="1"/>
  <c r="CT112" i="1"/>
  <c r="CT113" i="1"/>
  <c r="CT115" i="1"/>
  <c r="CZ108" i="1"/>
  <c r="CZ110" i="1"/>
  <c r="CZ111" i="1"/>
  <c r="CZ112" i="1"/>
  <c r="CZ113" i="1"/>
  <c r="DF107" i="1"/>
  <c r="DF110" i="1"/>
  <c r="DF111" i="1"/>
  <c r="DF112" i="1"/>
  <c r="DF113" i="1"/>
  <c r="H114" i="11"/>
  <c r="H118" i="11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BJ118" i="9"/>
  <c r="L74" i="10"/>
  <c r="L75" i="10" s="1"/>
  <c r="T74" i="10"/>
  <c r="T75" i="10" s="1"/>
  <c r="X74" i="10"/>
  <c r="X75" i="10" s="1"/>
  <c r="AD74" i="10"/>
  <c r="AD75" i="10" s="1"/>
  <c r="AJ74" i="10"/>
  <c r="AJ75" i="10" s="1"/>
  <c r="AP74" i="10"/>
  <c r="AP75" i="10" s="1"/>
  <c r="AV74" i="10"/>
  <c r="AV75" i="10" s="1"/>
  <c r="BB74" i="10"/>
  <c r="BB75" i="10" s="1"/>
  <c r="BH74" i="10"/>
  <c r="BH75" i="10" s="1"/>
  <c r="BJ74" i="10"/>
  <c r="BJ76" i="10" s="1"/>
  <c r="AE47" i="10"/>
  <c r="K110" i="1"/>
  <c r="K111" i="1"/>
  <c r="K112" i="1"/>
  <c r="K113" i="1"/>
  <c r="K114" i="1"/>
  <c r="K115" i="1"/>
  <c r="K116" i="1"/>
  <c r="O110" i="1"/>
  <c r="O111" i="1"/>
  <c r="O112" i="1"/>
  <c r="O113" i="1"/>
  <c r="S110" i="1"/>
  <c r="S111" i="1"/>
  <c r="S112" i="1"/>
  <c r="S113" i="1"/>
  <c r="S114" i="1"/>
  <c r="S115" i="1"/>
  <c r="S116" i="1"/>
  <c r="W110" i="1"/>
  <c r="W111" i="1"/>
  <c r="W112" i="1"/>
  <c r="W113" i="1"/>
  <c r="W114" i="1"/>
  <c r="W115" i="1"/>
  <c r="W116" i="1"/>
  <c r="AA110" i="1"/>
  <c r="AA111" i="1"/>
  <c r="AA112" i="1"/>
  <c r="AA113" i="1"/>
  <c r="AA114" i="1"/>
  <c r="AA115" i="1"/>
  <c r="AA116" i="1"/>
  <c r="AE110" i="1"/>
  <c r="AE111" i="1"/>
  <c r="AE112" i="1"/>
  <c r="AE113" i="1"/>
  <c r="AE114" i="1"/>
  <c r="AE115" i="1"/>
  <c r="AE116" i="1"/>
  <c r="AI110" i="1"/>
  <c r="AI111" i="1"/>
  <c r="AI112" i="1"/>
  <c r="AI113" i="1"/>
  <c r="AI114" i="1"/>
  <c r="AI115" i="1"/>
  <c r="AI116" i="1"/>
  <c r="AM110" i="1"/>
  <c r="AM111" i="1"/>
  <c r="AM112" i="1"/>
  <c r="AM113" i="1"/>
  <c r="AM114" i="1"/>
  <c r="AM115" i="1"/>
  <c r="AM116" i="1"/>
  <c r="AQ110" i="1"/>
  <c r="AQ111" i="1"/>
  <c r="AQ112" i="1"/>
  <c r="AQ113" i="1"/>
  <c r="AQ114" i="1"/>
  <c r="AQ115" i="1"/>
  <c r="AQ116" i="1"/>
  <c r="BI106" i="1"/>
  <c r="BI107" i="1"/>
  <c r="BI108" i="1"/>
  <c r="BI109" i="1"/>
  <c r="BI110" i="1"/>
  <c r="BI111" i="1"/>
  <c r="BI112" i="1"/>
  <c r="BI113" i="1"/>
  <c r="BI114" i="1"/>
  <c r="BI115" i="1"/>
  <c r="BI116" i="1"/>
  <c r="BO107" i="1"/>
  <c r="BO108" i="1"/>
  <c r="BO109" i="1"/>
  <c r="BO110" i="1"/>
  <c r="BO111" i="1"/>
  <c r="BO112" i="1"/>
  <c r="BO113" i="1"/>
  <c r="BO114" i="1"/>
  <c r="BO115" i="1"/>
  <c r="BO116" i="1"/>
  <c r="BU106" i="1"/>
  <c r="BU107" i="1"/>
  <c r="BU108" i="1"/>
  <c r="BU109" i="1"/>
  <c r="BU110" i="1"/>
  <c r="BU111" i="1"/>
  <c r="BU112" i="1"/>
  <c r="BU113" i="1"/>
  <c r="BU114" i="1"/>
  <c r="BU115" i="1"/>
  <c r="BU116" i="1"/>
  <c r="CA106" i="1"/>
  <c r="CA107" i="1"/>
  <c r="CA108" i="1"/>
  <c r="CA109" i="1"/>
  <c r="CA110" i="1"/>
  <c r="CA111" i="1"/>
  <c r="CA112" i="1"/>
  <c r="CA113" i="1"/>
  <c r="CA114" i="1"/>
  <c r="CA115" i="1"/>
  <c r="CG106" i="1"/>
  <c r="CG107" i="1"/>
  <c r="CG108" i="1"/>
  <c r="CG109" i="1"/>
  <c r="CG110" i="1"/>
  <c r="CG111" i="1"/>
  <c r="CG112" i="1"/>
  <c r="CG113" i="1"/>
  <c r="CG115" i="1"/>
  <c r="CM106" i="1"/>
  <c r="CM107" i="1"/>
  <c r="CM108" i="1"/>
  <c r="CM109" i="1"/>
  <c r="CM110" i="1"/>
  <c r="CM111" i="1"/>
  <c r="CM112" i="1"/>
  <c r="CM113" i="1"/>
  <c r="CS107" i="1"/>
  <c r="CS108" i="1"/>
  <c r="CS109" i="1"/>
  <c r="CS110" i="1"/>
  <c r="CS111" i="1"/>
  <c r="CS112" i="1"/>
  <c r="CS113" i="1"/>
  <c r="CS115" i="1"/>
  <c r="CY107" i="1"/>
  <c r="CY108" i="1"/>
  <c r="CY109" i="1"/>
  <c r="CY110" i="1"/>
  <c r="CY111" i="1"/>
  <c r="CY112" i="1"/>
  <c r="CY113" i="1"/>
  <c r="DE107" i="1"/>
  <c r="DE108" i="1"/>
  <c r="DE109" i="1"/>
  <c r="DE110" i="1"/>
  <c r="DE111" i="1"/>
  <c r="DE112" i="1"/>
  <c r="DE113" i="1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J75" i="10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L76" i="10"/>
  <c r="T76" i="10"/>
  <c r="V76" i="10"/>
  <c r="X76" i="10"/>
  <c r="AB10" i="10"/>
  <c r="AD76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C87" i="10"/>
  <c r="C77" i="10" s="1"/>
  <c r="F87" i="10"/>
  <c r="F77" i="10" s="1"/>
  <c r="J87" i="10"/>
  <c r="J77" i="10" s="1"/>
  <c r="N87" i="10"/>
  <c r="N77" i="10" s="1"/>
  <c r="R87" i="10"/>
  <c r="R77" i="10" s="1"/>
  <c r="V87" i="10"/>
  <c r="V77" i="10" s="1"/>
  <c r="X87" i="10"/>
  <c r="X77" i="10" s="1"/>
  <c r="Z87" i="10"/>
  <c r="Z77" i="10" s="1"/>
  <c r="AG87" i="10"/>
  <c r="AG77" i="10" s="1"/>
  <c r="AM87" i="10"/>
  <c r="AM77" i="10" s="1"/>
  <c r="AP87" i="10"/>
  <c r="AP77" i="10" s="1"/>
  <c r="AS87" i="10"/>
  <c r="AS77" i="10" s="1"/>
  <c r="AV87" i="10"/>
  <c r="AV77" i="10" s="1"/>
  <c r="AY87" i="10"/>
  <c r="AY77" i="10" s="1"/>
  <c r="BB87" i="10"/>
  <c r="BB77" i="10" s="1"/>
  <c r="BE87" i="10"/>
  <c r="BE77" i="10" s="1"/>
  <c r="BH87" i="10"/>
  <c r="BH77" i="10" s="1"/>
  <c r="AB15" i="10"/>
  <c r="AB16" i="10"/>
  <c r="AK92" i="10"/>
  <c r="AF94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AD114" i="10"/>
  <c r="AE11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AB81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AA74" i="9"/>
  <c r="AA76" i="9" s="1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T76" i="9"/>
  <c r="X76" i="9"/>
  <c r="Z76" i="9"/>
  <c r="AB10" i="9"/>
  <c r="AD76" i="9"/>
  <c r="AF10" i="9"/>
  <c r="AJ76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C87" i="9"/>
  <c r="AC77" i="9" s="1"/>
  <c r="AG87" i="9"/>
  <c r="AG77" i="9" s="1"/>
  <c r="AJ87" i="9"/>
  <c r="AJ77" i="9" s="1"/>
  <c r="AM87" i="9"/>
  <c r="AM77" i="9" s="1"/>
  <c r="AS87" i="9"/>
  <c r="AS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AB78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C118" i="8"/>
  <c r="D118" i="8"/>
  <c r="BL118" i="8" s="1"/>
  <c r="BI118" i="8"/>
  <c r="BK37" i="8"/>
  <c r="AK39" i="8"/>
  <c r="AH38" i="8"/>
  <c r="AK55" i="8"/>
  <c r="AH47" i="8"/>
  <c r="AK79" i="8"/>
  <c r="AH78" i="8"/>
  <c r="AK82" i="8"/>
  <c r="AH81" i="8"/>
  <c r="AK85" i="8"/>
  <c r="AI8" i="8"/>
  <c r="BK9" i="8"/>
  <c r="E76" i="8"/>
  <c r="L76" i="8"/>
  <c r="X76" i="8"/>
  <c r="AC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J87" i="8"/>
  <c r="J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AY87" i="8"/>
  <c r="AY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X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BK65" i="5"/>
  <c r="BQ65" i="5"/>
  <c r="CC65" i="5"/>
  <c r="CI65" i="5"/>
  <c r="CO65" i="5"/>
  <c r="DA65" i="5"/>
  <c r="DG65" i="5"/>
  <c r="DM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DP64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L65" i="5"/>
  <c r="CJ65" i="5"/>
  <c r="CV65" i="5"/>
  <c r="DH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O54" i="5"/>
  <c r="BT54" i="5"/>
  <c r="BN46" i="5"/>
  <c r="T57" i="5"/>
  <c r="BP57" i="5"/>
  <c r="K12" i="5"/>
  <c r="M12" i="5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P21" i="5"/>
  <c r="K22" i="5"/>
  <c r="M22" i="5"/>
  <c r="Q22" i="5" s="1"/>
  <c r="P22" i="5"/>
  <c r="P23" i="5"/>
  <c r="BP24" i="5"/>
  <c r="AL25" i="5"/>
  <c r="BI25" i="5"/>
  <c r="BP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D76" i="5"/>
  <c r="AD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B76" i="5"/>
  <c r="DB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Q12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Q21" i="5"/>
  <c r="U21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I36" i="5" s="1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H76" i="5"/>
  <c r="BH66" i="5" s="1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DS76" i="5" s="1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X92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P75" i="9" l="1"/>
  <c r="P76" i="9"/>
  <c r="BX64" i="5"/>
  <c r="BX65" i="5"/>
  <c r="AE9" i="9"/>
  <c r="G9" i="8"/>
  <c r="AE9" i="8"/>
  <c r="AE87" i="8" s="1"/>
  <c r="AE77" i="8" s="1"/>
  <c r="R75" i="8"/>
  <c r="R76" i="8"/>
  <c r="BI70" i="5"/>
  <c r="DU52" i="5"/>
  <c r="DP99" i="5"/>
  <c r="BL98" i="1"/>
  <c r="BL87" i="1" s="1"/>
  <c r="L87" i="1"/>
  <c r="BR98" i="1"/>
  <c r="P87" i="1"/>
  <c r="BO98" i="1"/>
  <c r="BI87" i="1"/>
  <c r="J73" i="1"/>
  <c r="J63" i="1" s="1"/>
  <c r="BE74" i="9"/>
  <c r="BE75" i="9" s="1"/>
  <c r="AS74" i="9"/>
  <c r="AS75" i="9" s="1"/>
  <c r="BK98" i="1"/>
  <c r="BK87" i="1" s="1"/>
  <c r="K87" i="1"/>
  <c r="AZ99" i="5"/>
  <c r="O87" i="1"/>
  <c r="BP98" i="1"/>
  <c r="BJ87" i="1"/>
  <c r="DY98" i="1"/>
  <c r="E87" i="1"/>
  <c r="DZ98" i="1"/>
  <c r="F87" i="1"/>
  <c r="C8" i="5"/>
  <c r="DX11" i="1"/>
  <c r="BB73" i="1"/>
  <c r="BB63" i="1" s="1"/>
  <c r="D36" i="5"/>
  <c r="C36" i="5"/>
  <c r="C76" i="5" s="1"/>
  <c r="D8" i="5"/>
  <c r="DN64" i="5"/>
  <c r="DN65" i="5"/>
  <c r="CP64" i="5"/>
  <c r="CP65" i="5"/>
  <c r="BR64" i="5"/>
  <c r="BR65" i="5"/>
  <c r="AC76" i="5"/>
  <c r="AC66" i="5" s="1"/>
  <c r="AC63" i="5"/>
  <c r="AC64" i="5" s="1"/>
  <c r="DB64" i="5"/>
  <c r="DB65" i="5"/>
  <c r="CD64" i="5"/>
  <c r="CD65" i="5"/>
  <c r="AE37" i="9"/>
  <c r="BJ87" i="10"/>
  <c r="BJ77" i="10" s="1"/>
  <c r="BJ88" i="10" s="1"/>
  <c r="BE74" i="10"/>
  <c r="J74" i="10"/>
  <c r="AS74" i="10"/>
  <c r="AG74" i="10"/>
  <c r="DQ114" i="11"/>
  <c r="C87" i="8"/>
  <c r="C77" i="8" s="1"/>
  <c r="AJ87" i="10"/>
  <c r="AJ77" i="10" s="1"/>
  <c r="E87" i="10"/>
  <c r="E77" i="10" s="1"/>
  <c r="P74" i="10"/>
  <c r="AG74" i="9"/>
  <c r="J74" i="9"/>
  <c r="AY74" i="8"/>
  <c r="F87" i="8"/>
  <c r="F77" i="8" s="1"/>
  <c r="BG8" i="5"/>
  <c r="BI39" i="5"/>
  <c r="BH87" i="9"/>
  <c r="BH77" i="9" s="1"/>
  <c r="BB87" i="9"/>
  <c r="BB77" i="9" s="1"/>
  <c r="AV87" i="9"/>
  <c r="AV77" i="9" s="1"/>
  <c r="AP87" i="9"/>
  <c r="AP77" i="9" s="1"/>
  <c r="BP87" i="5"/>
  <c r="BJ26" i="5"/>
  <c r="AX63" i="5"/>
  <c r="AX64" i="5" s="1"/>
  <c r="Z73" i="1"/>
  <c r="Z63" i="1" s="1"/>
  <c r="R60" i="1"/>
  <c r="R61" i="1" s="1"/>
  <c r="V60" i="1"/>
  <c r="V61" i="1" s="1"/>
  <c r="R73" i="1"/>
  <c r="R63" i="1" s="1"/>
  <c r="J60" i="1"/>
  <c r="J61" i="1" s="1"/>
  <c r="W96" i="1"/>
  <c r="DN12" i="11"/>
  <c r="DN76" i="11" s="1"/>
  <c r="DQ10" i="1"/>
  <c r="BQ96" i="1"/>
  <c r="CR10" i="1"/>
  <c r="CR60" i="1" s="1"/>
  <c r="CR11" i="1"/>
  <c r="V73" i="1"/>
  <c r="V63" i="1" s="1"/>
  <c r="CL10" i="1"/>
  <c r="CL73" i="1" s="1"/>
  <c r="CL63" i="1" s="1"/>
  <c r="CL11" i="1"/>
  <c r="BN10" i="1"/>
  <c r="BN60" i="1" s="1"/>
  <c r="CF60" i="1"/>
  <c r="AL60" i="1"/>
  <c r="AL61" i="1" s="1"/>
  <c r="AD73" i="1"/>
  <c r="AD63" i="1" s="1"/>
  <c r="AH60" i="1"/>
  <c r="AH61" i="1" s="1"/>
  <c r="AL73" i="1"/>
  <c r="AL63" i="1" s="1"/>
  <c r="DP10" i="1"/>
  <c r="AC10" i="1"/>
  <c r="AC60" i="1" s="1"/>
  <c r="AC61" i="1" s="1"/>
  <c r="AO10" i="1"/>
  <c r="AO60" i="1" s="1"/>
  <c r="AO61" i="1" s="1"/>
  <c r="AS10" i="1"/>
  <c r="U10" i="1"/>
  <c r="U60" i="1" s="1"/>
  <c r="U61" i="1" s="1"/>
  <c r="AW10" i="1"/>
  <c r="AW60" i="1" s="1"/>
  <c r="AW61" i="1" s="1"/>
  <c r="BE10" i="1"/>
  <c r="BE60" i="1" s="1"/>
  <c r="AG10" i="1"/>
  <c r="AG60" i="1" s="1"/>
  <c r="AG61" i="1" s="1"/>
  <c r="I10" i="1"/>
  <c r="I60" i="1" s="1"/>
  <c r="I61" i="1" s="1"/>
  <c r="AK10" i="1"/>
  <c r="AK60" i="1" s="1"/>
  <c r="AK61" i="1" s="1"/>
  <c r="M10" i="1"/>
  <c r="M73" i="1" s="1"/>
  <c r="M63" i="1" s="1"/>
  <c r="G10" i="1"/>
  <c r="G73" i="1" s="1"/>
  <c r="G63" i="1" s="1"/>
  <c r="Q10" i="1"/>
  <c r="Q60" i="1" s="1"/>
  <c r="Q61" i="1" s="1"/>
  <c r="CF73" i="1"/>
  <c r="CF63" i="1" s="1"/>
  <c r="AH73" i="1"/>
  <c r="AH63" i="1" s="1"/>
  <c r="DW12" i="1"/>
  <c r="Y10" i="1"/>
  <c r="DS10" i="1"/>
  <c r="DR10" i="1"/>
  <c r="BI75" i="8"/>
  <c r="DP12" i="11"/>
  <c r="DP75" i="11" s="1"/>
  <c r="BD96" i="1"/>
  <c r="BI76" i="8"/>
  <c r="BH10" i="1"/>
  <c r="BH73" i="1" s="1"/>
  <c r="BH63" i="1" s="1"/>
  <c r="BG10" i="1"/>
  <c r="BG60" i="1" s="1"/>
  <c r="CK10" i="1"/>
  <c r="CK60" i="1" s="1"/>
  <c r="DJ10" i="1"/>
  <c r="DJ73" i="1" s="1"/>
  <c r="DJ63" i="1" s="1"/>
  <c r="CE10" i="1"/>
  <c r="CE60" i="1" s="1"/>
  <c r="DI10" i="1"/>
  <c r="DI60" i="1" s="1"/>
  <c r="BM10" i="1"/>
  <c r="BM73" i="1" s="1"/>
  <c r="BM63" i="1" s="1"/>
  <c r="CW10" i="1"/>
  <c r="CW73" i="1" s="1"/>
  <c r="CW63" i="1" s="1"/>
  <c r="DO10" i="1"/>
  <c r="CQ10" i="1"/>
  <c r="CQ60" i="1" s="1"/>
  <c r="H60" i="1"/>
  <c r="H61" i="1" s="1"/>
  <c r="CX73" i="1"/>
  <c r="CX63" i="1" s="1"/>
  <c r="AT60" i="1"/>
  <c r="AT61" i="1" s="1"/>
  <c r="CX60" i="1"/>
  <c r="AT73" i="1"/>
  <c r="AT63" i="1" s="1"/>
  <c r="BW97" i="1"/>
  <c r="AX60" i="1"/>
  <c r="AX61" i="1" s="1"/>
  <c r="DT63" i="1"/>
  <c r="BW95" i="1"/>
  <c r="DT60" i="1"/>
  <c r="AX73" i="1"/>
  <c r="AX63" i="1" s="1"/>
  <c r="H63" i="1"/>
  <c r="BC97" i="1"/>
  <c r="BF6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J75" i="9"/>
  <c r="J76" i="9"/>
  <c r="BE75" i="10"/>
  <c r="BE76" i="10"/>
  <c r="AS75" i="10"/>
  <c r="AS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I76" i="5"/>
  <c r="I66" i="5" s="1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BF73" i="1"/>
  <c r="BF63" i="1" s="1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AJ76" i="10"/>
  <c r="R76" i="10"/>
  <c r="C76" i="10"/>
  <c r="AE37" i="10"/>
  <c r="AE87" i="10" s="1"/>
  <c r="AE77" i="10" s="1"/>
  <c r="G114" i="11"/>
  <c r="G118" i="11" s="1"/>
  <c r="AP73" i="1"/>
  <c r="AP63" i="1" s="1"/>
  <c r="N73" i="1"/>
  <c r="N63" i="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AP60" i="1"/>
  <c r="AP61" i="1" s="1"/>
  <c r="N60" i="1"/>
  <c r="N61" i="1" s="1"/>
  <c r="L46" i="5"/>
  <c r="H36" i="5"/>
  <c r="O25" i="5"/>
  <c r="BO25" i="5" s="1"/>
  <c r="BQ97" i="1"/>
  <c r="T98" i="1"/>
  <c r="BR95" i="1"/>
  <c r="BD98" i="1"/>
  <c r="AK73" i="1"/>
  <c r="AK63" i="1" s="1"/>
  <c r="BD97" i="1"/>
  <c r="AC73" i="1"/>
  <c r="AC63" i="1" s="1"/>
  <c r="BC96" i="1"/>
  <c r="BC95" i="1"/>
  <c r="DY93" i="1"/>
  <c r="AD60" i="1"/>
  <c r="AD61" i="1" s="1"/>
  <c r="DZ80" i="1"/>
  <c r="BQ95" i="1"/>
  <c r="BC98" i="1"/>
  <c r="DY92" i="1"/>
  <c r="DY80" i="1"/>
  <c r="DZ95" i="1"/>
  <c r="T97" i="1"/>
  <c r="BX97" i="1" s="1"/>
  <c r="DZ87" i="1"/>
  <c r="BQ98" i="1"/>
  <c r="S98" i="1"/>
  <c r="S87" i="1" s="1"/>
  <c r="T87" i="11"/>
  <c r="BV87" i="11" s="1"/>
  <c r="U73" i="1"/>
  <c r="U63" i="1" s="1"/>
  <c r="BC118" i="11"/>
  <c r="CC97" i="1"/>
  <c r="Q73" i="1"/>
  <c r="Q63" i="1" s="1"/>
  <c r="BD118" i="11"/>
  <c r="BR96" i="1"/>
  <c r="AA96" i="1"/>
  <c r="CC96" i="1"/>
  <c r="CI97" i="1"/>
  <c r="AE97" i="1"/>
  <c r="X95" i="1"/>
  <c r="BX95" i="1"/>
  <c r="BA10" i="1"/>
  <c r="BB60" i="1"/>
  <c r="AA95" i="1"/>
  <c r="CC95" i="1"/>
  <c r="DF117" i="8"/>
  <c r="X96" i="1"/>
  <c r="BX96" i="1"/>
  <c r="AE87" i="9"/>
  <c r="AE77" i="9" s="1"/>
  <c r="Z74" i="10"/>
  <c r="Z75" i="10" s="1"/>
  <c r="AD75" i="8"/>
  <c r="AD76" i="8"/>
  <c r="F75" i="10"/>
  <c r="F76" i="10"/>
  <c r="AE74" i="9"/>
  <c r="G74" i="8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F75" i="9"/>
  <c r="F76" i="9"/>
  <c r="BL38" i="9"/>
  <c r="D37" i="9"/>
  <c r="G37" i="9"/>
  <c r="G74" i="9" s="1"/>
  <c r="Z75" i="8"/>
  <c r="Z76" i="8"/>
  <c r="J75" i="8"/>
  <c r="J76" i="8"/>
  <c r="C76" i="8"/>
  <c r="V75" i="8"/>
  <c r="V76" i="8"/>
  <c r="N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CU75" i="11"/>
  <c r="CU76" i="11"/>
  <c r="BG12" i="11"/>
  <c r="BC75" i="11"/>
  <c r="BC76" i="11"/>
  <c r="DM75" i="11"/>
  <c r="DM76" i="11"/>
  <c r="CO76" i="11"/>
  <c r="CO75" i="11"/>
  <c r="BF76" i="11"/>
  <c r="BF75" i="11"/>
  <c r="DS12" i="11"/>
  <c r="AY76" i="11"/>
  <c r="AY118" i="11"/>
  <c r="AY75" i="11"/>
  <c r="AE74" i="8"/>
  <c r="BF114" i="11"/>
  <c r="BE114" i="11"/>
  <c r="D74" i="9"/>
  <c r="BL9" i="9"/>
  <c r="DP118" i="11"/>
  <c r="CV75" i="11"/>
  <c r="CV76" i="11"/>
  <c r="BH12" i="11"/>
  <c r="BD75" i="11"/>
  <c r="BD76" i="11"/>
  <c r="CP75" i="11"/>
  <c r="CP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AG18" i="5"/>
  <c r="U17" i="5"/>
  <c r="AG16" i="5"/>
  <c r="AK16" i="5" s="1"/>
  <c r="U12" i="5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Y12" i="5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U28" i="5"/>
  <c r="U26" i="5" s="1"/>
  <c r="AK21" i="5"/>
  <c r="Y20" i="5"/>
  <c r="O20" i="5"/>
  <c r="O19" i="5"/>
  <c r="AK18" i="5"/>
  <c r="AO32" i="5"/>
  <c r="AP28" i="5"/>
  <c r="AP26" i="5" s="1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S28" i="5"/>
  <c r="AP25" i="5"/>
  <c r="F25" i="5" s="1"/>
  <c r="BB25" i="5" s="1"/>
  <c r="AP24" i="5"/>
  <c r="F24" i="5" s="1"/>
  <c r="BB24" i="5" s="1"/>
  <c r="U19" i="5"/>
  <c r="Y19" i="5" s="1"/>
  <c r="AP12" i="5"/>
  <c r="F12" i="5" s="1"/>
  <c r="BB12" i="5" s="1"/>
  <c r="I63" i="5"/>
  <c r="BN36" i="5"/>
  <c r="BN76" i="5" s="1"/>
  <c r="AP10" i="5"/>
  <c r="BD87" i="1" l="1"/>
  <c r="DN75" i="11"/>
  <c r="BQ87" i="1"/>
  <c r="DP73" i="1"/>
  <c r="DP63" i="1" s="1"/>
  <c r="DP76" i="11"/>
  <c r="CR73" i="1"/>
  <c r="CR63" i="1" s="1"/>
  <c r="AF9" i="8"/>
  <c r="G87" i="8"/>
  <c r="BB61" i="1"/>
  <c r="BB62" i="1"/>
  <c r="BV98" i="1"/>
  <c r="BP87" i="1"/>
  <c r="BR87" i="1"/>
  <c r="BC87" i="1"/>
  <c r="T87" i="1"/>
  <c r="BU98" i="1"/>
  <c r="BO87" i="1"/>
  <c r="BM60" i="1"/>
  <c r="DS73" i="1"/>
  <c r="DS63" i="1" s="1"/>
  <c r="DW11" i="1"/>
  <c r="BA73" i="1"/>
  <c r="BA63" i="1" s="1"/>
  <c r="BE73" i="1"/>
  <c r="BE63" i="1" s="1"/>
  <c r="G60" i="1"/>
  <c r="G61" i="1" s="1"/>
  <c r="D76" i="5"/>
  <c r="C63" i="5"/>
  <c r="C64" i="5" s="1"/>
  <c r="D63" i="5"/>
  <c r="DP60" i="1"/>
  <c r="AW73" i="1"/>
  <c r="AW63" i="1" s="1"/>
  <c r="CL60" i="1"/>
  <c r="CK73" i="1"/>
  <c r="CK63" i="1" s="1"/>
  <c r="DO60" i="1"/>
  <c r="DO73" i="1"/>
  <c r="DO63" i="1" s="1"/>
  <c r="DJ60" i="1"/>
  <c r="M60" i="1"/>
  <c r="M61" i="1" s="1"/>
  <c r="DS60" i="1"/>
  <c r="I73" i="1"/>
  <c r="I63" i="1" s="1"/>
  <c r="AG73" i="1"/>
  <c r="AG63" i="1" s="1"/>
  <c r="DI73" i="1"/>
  <c r="DI63" i="1" s="1"/>
  <c r="AO73" i="1"/>
  <c r="AO63" i="1" s="1"/>
  <c r="BN73" i="1"/>
  <c r="BN63" i="1" s="1"/>
  <c r="CE73" i="1"/>
  <c r="CE63" i="1" s="1"/>
  <c r="BH60" i="1"/>
  <c r="BG73" i="1"/>
  <c r="BG63" i="1" s="1"/>
  <c r="Y60" i="1"/>
  <c r="Y61" i="1" s="1"/>
  <c r="Y73" i="1"/>
  <c r="Y63" i="1" s="1"/>
  <c r="CQ73" i="1"/>
  <c r="CQ63" i="1" s="1"/>
  <c r="CW60" i="1"/>
  <c r="AS60" i="1"/>
  <c r="AS61" i="1" s="1"/>
  <c r="AS73" i="1"/>
  <c r="AS63" i="1" s="1"/>
  <c r="X97" i="1"/>
  <c r="AB97" i="1" s="1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BX98" i="1"/>
  <c r="BX87" i="1" s="1"/>
  <c r="X98" i="1"/>
  <c r="BW98" i="1"/>
  <c r="BW87" i="1" s="1"/>
  <c r="W98" i="1"/>
  <c r="W87" i="1" s="1"/>
  <c r="AB95" i="1"/>
  <c r="CD95" i="1"/>
  <c r="CI96" i="1"/>
  <c r="AE96" i="1"/>
  <c r="CI95" i="1"/>
  <c r="AE95" i="1"/>
  <c r="BA60" i="1"/>
  <c r="BA61" i="1" s="1"/>
  <c r="CO97" i="1"/>
  <c r="AI97" i="1"/>
  <c r="AB96" i="1"/>
  <c r="CD96" i="1"/>
  <c r="AM75" i="9"/>
  <c r="AM76" i="9"/>
  <c r="AF9" i="10"/>
  <c r="G87" i="10"/>
  <c r="G75" i="8"/>
  <c r="G76" i="8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BL47" i="10"/>
  <c r="AB47" i="10"/>
  <c r="D37" i="10"/>
  <c r="D75" i="9"/>
  <c r="D76" i="9"/>
  <c r="BE118" i="11"/>
  <c r="BG118" i="11" s="1"/>
  <c r="BG114" i="11"/>
  <c r="AE75" i="8"/>
  <c r="AE76" i="8"/>
  <c r="BG76" i="11"/>
  <c r="BG75" i="11"/>
  <c r="D74" i="10"/>
  <c r="BL9" i="10"/>
  <c r="AB9" i="10"/>
  <c r="J104" i="1"/>
  <c r="L100" i="1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H76" i="11"/>
  <c r="BH75" i="11"/>
  <c r="BH114" i="11"/>
  <c r="BF118" i="11"/>
  <c r="BH118" i="11" s="1"/>
  <c r="I104" i="1"/>
  <c r="K100" i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AB87" i="11" s="1"/>
  <c r="CH87" i="11" s="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K87" i="10"/>
  <c r="AK77" i="10" s="1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K87" i="9" s="1"/>
  <c r="AK77" i="9" s="1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V18" i="5"/>
  <c r="DU18" i="5"/>
  <c r="AO16" i="5"/>
  <c r="E16" i="5" s="1"/>
  <c r="DU21" i="5"/>
  <c r="BA21" i="5"/>
  <c r="DV21" i="5"/>
  <c r="AK20" i="5"/>
  <c r="DV34" i="5"/>
  <c r="DU34" i="5"/>
  <c r="BA34" i="5"/>
  <c r="DV32" i="5"/>
  <c r="BA32" i="5"/>
  <c r="I64" i="5"/>
  <c r="I65" i="5"/>
  <c r="W28" i="5"/>
  <c r="BU28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U80" i="5" s="1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S26" i="5"/>
  <c r="BU26" i="5" s="1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X87" i="1" l="1"/>
  <c r="DO62" i="1"/>
  <c r="BU73" i="5"/>
  <c r="BV80" i="5"/>
  <c r="G77" i="8"/>
  <c r="AF87" i="8"/>
  <c r="CA98" i="1"/>
  <c r="BU87" i="1"/>
  <c r="CB98" i="1"/>
  <c r="BV87" i="1"/>
  <c r="DP62" i="1"/>
  <c r="C65" i="5"/>
  <c r="D64" i="5"/>
  <c r="D65" i="5"/>
  <c r="AO20" i="5"/>
  <c r="E20" i="5" s="1"/>
  <c r="CD97" i="1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B98" i="1"/>
  <c r="AB87" i="1" s="1"/>
  <c r="CD98" i="1"/>
  <c r="AA98" i="1"/>
  <c r="AA87" i="1" s="1"/>
  <c r="CC98" i="1"/>
  <c r="CC87" i="1" s="1"/>
  <c r="AA87" i="11"/>
  <c r="CG87" i="11" s="1"/>
  <c r="CO95" i="1"/>
  <c r="AI95" i="1"/>
  <c r="CJ95" i="1"/>
  <c r="AF95" i="1"/>
  <c r="CU97" i="1"/>
  <c r="AM97" i="1"/>
  <c r="CO96" i="1"/>
  <c r="AI96" i="1"/>
  <c r="CK117" i="8"/>
  <c r="CJ97" i="1"/>
  <c r="AF97" i="1"/>
  <c r="CJ96" i="1"/>
  <c r="AF96" i="1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P100" i="1"/>
  <c r="BN114" i="11"/>
  <c r="D75" i="10"/>
  <c r="D76" i="10"/>
  <c r="BL37" i="10"/>
  <c r="D87" i="10"/>
  <c r="AB37" i="10"/>
  <c r="AK76" i="10"/>
  <c r="BO100" i="1"/>
  <c r="BM114" i="11"/>
  <c r="N114" i="11"/>
  <c r="M114" i="11"/>
  <c r="I114" i="8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R84" i="11" s="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G26" i="5"/>
  <c r="BA15" i="5"/>
  <c r="DU15" i="5"/>
  <c r="DU20" i="5"/>
  <c r="BA20" i="5"/>
  <c r="DV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BM65" i="5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CD87" i="1" l="1"/>
  <c r="BZ76" i="5"/>
  <c r="CH98" i="1"/>
  <c r="CB87" i="1"/>
  <c r="CG98" i="1"/>
  <c r="CA87" i="1"/>
  <c r="BA12" i="5"/>
  <c r="DU12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J98" i="1"/>
  <c r="CJ87" i="1" s="1"/>
  <c r="AF98" i="1"/>
  <c r="AF87" i="1" s="1"/>
  <c r="AE98" i="1"/>
  <c r="AE87" i="1" s="1"/>
  <c r="CI98" i="1"/>
  <c r="CI87" i="1" s="1"/>
  <c r="CK87" i="11"/>
  <c r="CK77" i="11" s="1"/>
  <c r="CU96" i="1"/>
  <c r="AM96" i="1"/>
  <c r="DA97" i="1"/>
  <c r="AQ97" i="1"/>
  <c r="AJ95" i="1"/>
  <c r="CP95" i="1"/>
  <c r="CU95" i="1"/>
  <c r="AM95" i="1"/>
  <c r="BH117" i="8"/>
  <c r="DL117" i="8"/>
  <c r="CP96" i="1"/>
  <c r="AJ96" i="1"/>
  <c r="CP97" i="1"/>
  <c r="AJ97" i="1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V100" i="1"/>
  <c r="O100" i="1"/>
  <c r="M104" i="1"/>
  <c r="M118" i="11"/>
  <c r="O114" i="11"/>
  <c r="BO114" i="11" s="1"/>
  <c r="BL87" i="10"/>
  <c r="D77" i="10"/>
  <c r="AB87" i="10"/>
  <c r="BT114" i="11"/>
  <c r="BX114" i="11"/>
  <c r="BW114" i="11"/>
  <c r="BU100" i="1"/>
  <c r="P100" i="1"/>
  <c r="N104" i="1"/>
  <c r="J114" i="8"/>
  <c r="P114" i="11"/>
  <c r="BP114" i="11" s="1"/>
  <c r="N118" i="1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Q74" i="10" s="1"/>
  <c r="AQ75" i="10" s="1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24" i="5"/>
  <c r="BA24" i="5"/>
  <c r="DV24" i="5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L36" i="5" s="1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BY63" i="5"/>
  <c r="O76" i="5"/>
  <c r="CG73" i="5" l="1"/>
  <c r="CM98" i="1"/>
  <c r="CG87" i="1"/>
  <c r="CN98" i="1"/>
  <c r="CH87" i="1"/>
  <c r="CT94" i="11"/>
  <c r="AJ91" i="11"/>
  <c r="CT91" i="11" s="1"/>
  <c r="AN94" i="11"/>
  <c r="CF76" i="5"/>
  <c r="CF66" i="5" s="1"/>
  <c r="AF77" i="11"/>
  <c r="DL115" i="8"/>
  <c r="BH115" i="8"/>
  <c r="E28" i="5"/>
  <c r="AQ74" i="8"/>
  <c r="AQ87" i="10"/>
  <c r="AJ98" i="1"/>
  <c r="AJ87" i="1" s="1"/>
  <c r="CP98" i="1"/>
  <c r="CP87" i="1" s="1"/>
  <c r="CO98" i="1"/>
  <c r="CO87" i="1" s="1"/>
  <c r="AI98" i="1"/>
  <c r="AI87" i="1" s="1"/>
  <c r="CV95" i="1"/>
  <c r="AN95" i="1"/>
  <c r="AQ95" i="1"/>
  <c r="DA95" i="1"/>
  <c r="DG97" i="1"/>
  <c r="AU97" i="1"/>
  <c r="DM97" i="1" s="1"/>
  <c r="DA96" i="1"/>
  <c r="AQ96" i="1"/>
  <c r="DL116" i="8"/>
  <c r="BH116" i="8"/>
  <c r="CV97" i="1"/>
  <c r="AN97" i="1"/>
  <c r="CV96" i="1"/>
  <c r="AN96" i="1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CA100" i="1"/>
  <c r="R114" i="11"/>
  <c r="Q114" i="11"/>
  <c r="K114" i="8"/>
  <c r="AO114" i="8" s="1"/>
  <c r="R100" i="1"/>
  <c r="Q100" i="1"/>
  <c r="BY114" i="11"/>
  <c r="CD114" i="11"/>
  <c r="CC114" i="11"/>
  <c r="CB100" i="1"/>
  <c r="BZ114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AM87" i="11" s="1"/>
  <c r="CY87" i="11" s="1"/>
  <c r="DF11" i="11"/>
  <c r="AV11" i="11"/>
  <c r="AR10" i="11"/>
  <c r="AU15" i="11"/>
  <c r="DK15" i="11" s="1"/>
  <c r="DE15" i="11"/>
  <c r="AU16" i="11"/>
  <c r="DK16" i="11" s="1"/>
  <c r="DE16" i="11"/>
  <c r="CX87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V28" i="5"/>
  <c r="E26" i="5"/>
  <c r="DU28" i="5"/>
  <c r="BA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AW37" i="9" l="1"/>
  <c r="CE63" i="5"/>
  <c r="CT98" i="1"/>
  <c r="CN87" i="1"/>
  <c r="CS98" i="1"/>
  <c r="CM87" i="1"/>
  <c r="CN70" i="5"/>
  <c r="AR94" i="11"/>
  <c r="AN91" i="11"/>
  <c r="CZ91" i="11" s="1"/>
  <c r="CZ94" i="11"/>
  <c r="AW37" i="10"/>
  <c r="AT87" i="8"/>
  <c r="AT77" i="8" s="1"/>
  <c r="AN98" i="1"/>
  <c r="AN87" i="1" s="1"/>
  <c r="CV98" i="1"/>
  <c r="CV87" i="1" s="1"/>
  <c r="CU98" i="1"/>
  <c r="CU87" i="1" s="1"/>
  <c r="AM98" i="1"/>
  <c r="AM87" i="1" s="1"/>
  <c r="DM93" i="1"/>
  <c r="AU95" i="1"/>
  <c r="DM95" i="1" s="1"/>
  <c r="DG95" i="1"/>
  <c r="DG96" i="1"/>
  <c r="AU96" i="1"/>
  <c r="DM96" i="1" s="1"/>
  <c r="DM86" i="1"/>
  <c r="AR95" i="1"/>
  <c r="DB95" i="1"/>
  <c r="DB96" i="1"/>
  <c r="AR96" i="1"/>
  <c r="DB97" i="1"/>
  <c r="AR97" i="1"/>
  <c r="DD94" i="11"/>
  <c r="CX91" i="11"/>
  <c r="CY94" i="11"/>
  <c r="AM91" i="11"/>
  <c r="CY91" i="11" s="1"/>
  <c r="AQ94" i="11"/>
  <c r="DC94" i="11"/>
  <c r="CW91" i="11"/>
  <c r="CJ114" i="11"/>
  <c r="CI114" i="11"/>
  <c r="CG100" i="1"/>
  <c r="CF114" i="11"/>
  <c r="S100" i="1"/>
  <c r="Q104" i="1"/>
  <c r="L114" i="8"/>
  <c r="R118" i="11"/>
  <c r="T114" i="11"/>
  <c r="BV114" i="11" s="1"/>
  <c r="AT77" i="10"/>
  <c r="CW87" i="11"/>
  <c r="CW77" i="11" s="1"/>
  <c r="CX77" i="11"/>
  <c r="CH100" i="1"/>
  <c r="CE114" i="11"/>
  <c r="T100" i="1"/>
  <c r="R104" i="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AU84" i="11" s="1"/>
  <c r="DK84" i="11" s="1"/>
  <c r="DK85" i="1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A76" i="5" s="1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AW74" i="10" l="1"/>
  <c r="AW75" i="10" s="1"/>
  <c r="CY98" i="1"/>
  <c r="CS87" i="1"/>
  <c r="CZ98" i="1"/>
  <c r="CT87" i="1"/>
  <c r="CR65" i="5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AR98" i="1"/>
  <c r="AR87" i="1" s="1"/>
  <c r="DB98" i="1"/>
  <c r="DB87" i="1" s="1"/>
  <c r="DA98" i="1"/>
  <c r="DA87" i="1" s="1"/>
  <c r="AQ98" i="1"/>
  <c r="AQ87" i="1" s="1"/>
  <c r="DH95" i="1"/>
  <c r="AV95" i="1"/>
  <c r="DN95" i="1" s="1"/>
  <c r="DN94" i="1"/>
  <c r="DM85" i="1"/>
  <c r="DN93" i="1"/>
  <c r="DH97" i="1"/>
  <c r="AV97" i="1"/>
  <c r="DN97" i="1" s="1"/>
  <c r="DH96" i="1"/>
  <c r="AV96" i="1"/>
  <c r="DN96" i="1" s="1"/>
  <c r="DN92" i="1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M114" i="8"/>
  <c r="V114" i="11"/>
  <c r="U114" i="11"/>
  <c r="U100" i="1"/>
  <c r="V100" i="1"/>
  <c r="CL114" i="11"/>
  <c r="DJ84" i="11"/>
  <c r="CK114" i="1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AV87" i="11"/>
  <c r="DL87" i="11" s="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BC37" i="8" s="1"/>
  <c r="AX78" i="8"/>
  <c r="AZ37" i="8"/>
  <c r="AZ87" i="8" s="1"/>
  <c r="AZ77" i="8" s="1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CX76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9" l="1"/>
  <c r="CQ63" i="5"/>
  <c r="DF98" i="1"/>
  <c r="CZ87" i="1"/>
  <c r="DE98" i="1"/>
  <c r="CY87" i="1"/>
  <c r="AZ87" i="9"/>
  <c r="AZ77" i="9" s="1"/>
  <c r="CZ80" i="5"/>
  <c r="DL94" i="11"/>
  <c r="AV91" i="11"/>
  <c r="DL91" i="11" s="1"/>
  <c r="BF37" i="8"/>
  <c r="BF37" i="9"/>
  <c r="CY73" i="5"/>
  <c r="BC37" i="10"/>
  <c r="DH98" i="1"/>
  <c r="DH87" i="1" s="1"/>
  <c r="AV98" i="1"/>
  <c r="DN83" i="1"/>
  <c r="DM94" i="1"/>
  <c r="AU98" i="1"/>
  <c r="DG98" i="1"/>
  <c r="DG87" i="1" s="1"/>
  <c r="DM84" i="1"/>
  <c r="DM92" i="1"/>
  <c r="DJ77" i="11"/>
  <c r="DK94" i="11"/>
  <c r="AU91" i="11"/>
  <c r="DK91" i="11" s="1"/>
  <c r="AZ74" i="10"/>
  <c r="AZ75" i="10" s="1"/>
  <c r="BF37" i="10"/>
  <c r="AV77" i="11"/>
  <c r="CV114" i="11"/>
  <c r="CU114" i="11"/>
  <c r="CT100" i="1"/>
  <c r="X100" i="1"/>
  <c r="V104" i="1"/>
  <c r="U118" i="11"/>
  <c r="W114" i="11"/>
  <c r="CA114" i="11" s="1"/>
  <c r="N114" i="8"/>
  <c r="AR114" i="8" s="1"/>
  <c r="CR114" i="11"/>
  <c r="CP118" i="11"/>
  <c r="CR118" i="11" s="1"/>
  <c r="CS100" i="1"/>
  <c r="W100" i="1"/>
  <c r="U104" i="1"/>
  <c r="X114" i="11"/>
  <c r="CB114" i="11" s="1"/>
  <c r="V118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F87" i="9" s="1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BF77" i="9" s="1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DN98" i="1" l="1"/>
  <c r="AV87" i="1"/>
  <c r="DM98" i="1"/>
  <c r="AU87" i="1"/>
  <c r="DL98" i="1"/>
  <c r="DF87" i="1"/>
  <c r="DK98" i="1"/>
  <c r="DK87" i="1" s="1"/>
  <c r="DE87" i="1"/>
  <c r="BF87" i="8"/>
  <c r="BF77" i="8" s="1"/>
  <c r="DE73" i="5"/>
  <c r="AV67" i="5"/>
  <c r="BF74" i="10"/>
  <c r="BF75" i="10" s="1"/>
  <c r="BF74" i="8"/>
  <c r="DN84" i="1"/>
  <c r="DM83" i="1"/>
  <c r="DN85" i="1"/>
  <c r="DN86" i="1"/>
  <c r="BC76" i="9"/>
  <c r="BF76" i="9"/>
  <c r="O114" i="8"/>
  <c r="Z114" i="11"/>
  <c r="Y114" i="11"/>
  <c r="Z100" i="1"/>
  <c r="Y100" i="1"/>
  <c r="CV118" i="11"/>
  <c r="CX118" i="11" s="1"/>
  <c r="CX114" i="11"/>
  <c r="BF76" i="10"/>
  <c r="BC76" i="10"/>
  <c r="DB114" i="11"/>
  <c r="DA114" i="11"/>
  <c r="BE114" i="8"/>
  <c r="BF114" i="8" s="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DE37" i="5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K73" i="5" l="1"/>
  <c r="DI63" i="5"/>
  <c r="DC63" i="5"/>
  <c r="DK38" i="5"/>
  <c r="DH114" i="11"/>
  <c r="DG114" i="11"/>
  <c r="DF100" i="1"/>
  <c r="DC114" i="11"/>
  <c r="AA100" i="1"/>
  <c r="Y104" i="1"/>
  <c r="AA114" i="11"/>
  <c r="CG114" i="11" s="1"/>
  <c r="Y118" i="11"/>
  <c r="P114" i="8"/>
  <c r="DE100" i="1"/>
  <c r="DD114" i="11"/>
  <c r="AB100" i="1"/>
  <c r="Z104" i="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AD114" i="11"/>
  <c r="AC114" i="11"/>
  <c r="Q114" i="8"/>
  <c r="AU114" i="8" s="1"/>
  <c r="AD100" i="1"/>
  <c r="AC100" i="1"/>
  <c r="DJ114" i="11"/>
  <c r="DI114" i="1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AE100" i="1" l="1"/>
  <c r="AC104" i="1"/>
  <c r="R114" i="8"/>
  <c r="AF114" i="11"/>
  <c r="CN114" i="11" s="1"/>
  <c r="AD118" i="11"/>
  <c r="AF100" i="1"/>
  <c r="AD104" i="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G100" i="1"/>
  <c r="AH100" i="1"/>
  <c r="AU64" i="5"/>
  <c r="AU65" i="5"/>
  <c r="CV98" i="5"/>
  <c r="CT98" i="5"/>
  <c r="CU98" i="5"/>
  <c r="CS98" i="5"/>
  <c r="AJ100" i="1" l="1"/>
  <c r="AH104" i="1"/>
  <c r="AI114" i="11"/>
  <c r="CS114" i="11" s="1"/>
  <c r="AG118" i="11"/>
  <c r="T114" i="8"/>
  <c r="AX114" i="8" s="1"/>
  <c r="AI100" i="1"/>
  <c r="AG104" i="1"/>
  <c r="AH118" i="11"/>
  <c r="AJ114" i="11"/>
  <c r="CT114" i="11" s="1"/>
  <c r="CU99" i="5"/>
  <c r="CW98" i="5"/>
  <c r="CV99" i="5"/>
  <c r="CX98" i="5"/>
  <c r="AL114" i="11" l="1"/>
  <c r="AK114" i="11"/>
  <c r="U114" i="8"/>
  <c r="AK100" i="1"/>
  <c r="AL100" i="1"/>
  <c r="DB98" i="5"/>
  <c r="CZ98" i="5"/>
  <c r="CY98" i="5"/>
  <c r="DA98" i="5"/>
  <c r="AN100" i="1" l="1"/>
  <c r="AL104" i="1"/>
  <c r="V114" i="8"/>
  <c r="AN114" i="11"/>
  <c r="CZ114" i="11" s="1"/>
  <c r="AL118" i="11"/>
  <c r="AM100" i="1"/>
  <c r="AK104" i="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AP100" i="1"/>
  <c r="AO100" i="1"/>
  <c r="DG98" i="5"/>
  <c r="DE98" i="5"/>
  <c r="DH98" i="5"/>
  <c r="DF98" i="5"/>
  <c r="AQ114" i="11" l="1"/>
  <c r="DE114" i="11" s="1"/>
  <c r="AO118" i="11"/>
  <c r="X114" i="8"/>
  <c r="AQ100" i="1"/>
  <c r="AO104" i="1"/>
  <c r="AR100" i="1"/>
  <c r="AP104" i="1"/>
  <c r="AP118" i="11"/>
  <c r="AR114" i="11"/>
  <c r="DF114" i="11" s="1"/>
  <c r="DH99" i="5"/>
  <c r="DJ98" i="5"/>
  <c r="DG99" i="5"/>
  <c r="DI98" i="5"/>
  <c r="Y114" i="8" l="1"/>
  <c r="AT114" i="11"/>
  <c r="AS114" i="11"/>
  <c r="AS100" i="1"/>
  <c r="AT100" i="1"/>
  <c r="DM98" i="5"/>
  <c r="DM99" i="5" s="1"/>
  <c r="DK98" i="5"/>
  <c r="DN98" i="5"/>
  <c r="DN99" i="5" s="1"/>
  <c r="DL98" i="5"/>
  <c r="AT104" i="1" l="1"/>
  <c r="AS118" i="11"/>
  <c r="AU114" i="11"/>
  <c r="DK114" i="11" s="1"/>
  <c r="Z114" i="8"/>
  <c r="BD114" i="8" s="1"/>
  <c r="AS104" i="1"/>
  <c r="AV114" i="11"/>
  <c r="DL114" i="11" s="1"/>
  <c r="AT118" i="11"/>
  <c r="DX91" i="1"/>
  <c r="DX90" i="1"/>
  <c r="DX89" i="1"/>
  <c r="DX88" i="1"/>
  <c r="DX79" i="1"/>
  <c r="DX82" i="1"/>
  <c r="DX81" i="1"/>
  <c r="DX80" i="1"/>
  <c r="DX72" i="1"/>
  <c r="DX71" i="1"/>
  <c r="DX69" i="1"/>
  <c r="DX68" i="1"/>
  <c r="DX66" i="1"/>
  <c r="DX65" i="1"/>
  <c r="DX57" i="1"/>
  <c r="DX56" i="1"/>
  <c r="DX45" i="1"/>
  <c r="DX39" i="1"/>
  <c r="DX38" i="1"/>
  <c r="DX28" i="1"/>
  <c r="DX27" i="1"/>
  <c r="DX26" i="1"/>
  <c r="DX25" i="1"/>
  <c r="DX24" i="1"/>
  <c r="DX23" i="1"/>
  <c r="DX22" i="1"/>
  <c r="DX21" i="1"/>
  <c r="DX20" i="1"/>
  <c r="DX19" i="1"/>
  <c r="DX15" i="1"/>
  <c r="DX14" i="1"/>
  <c r="DX13" i="1"/>
  <c r="DW91" i="1"/>
  <c r="DW90" i="1"/>
  <c r="DW89" i="1"/>
  <c r="DW88" i="1"/>
  <c r="DW79" i="1"/>
  <c r="DW82" i="1"/>
  <c r="DW81" i="1"/>
  <c r="DW80" i="1"/>
  <c r="DW72" i="1"/>
  <c r="DW71" i="1"/>
  <c r="DW57" i="1"/>
  <c r="DW56" i="1"/>
  <c r="DW45" i="1"/>
  <c r="DW39" i="1"/>
  <c r="DW38" i="1"/>
  <c r="DW28" i="1"/>
  <c r="DW27" i="1"/>
  <c r="DW26" i="1"/>
  <c r="DW25" i="1"/>
  <c r="DW24" i="1"/>
  <c r="DW23" i="1"/>
  <c r="DW20" i="1"/>
  <c r="DW18" i="1"/>
  <c r="DW17" i="1"/>
  <c r="DW16" i="1"/>
  <c r="DW15" i="1"/>
  <c r="DW13" i="1"/>
  <c r="AX114" i="11" l="1"/>
  <c r="AX118" i="11" s="1"/>
  <c r="AW114" i="11"/>
  <c r="AW118" i="11" s="1"/>
  <c r="AW100" i="1"/>
  <c r="AX100" i="1"/>
  <c r="BI13" i="1"/>
  <c r="BJ28" i="1"/>
  <c r="BI28" i="1"/>
  <c r="BJ27" i="1"/>
  <c r="BI27" i="1"/>
  <c r="BJ26" i="1"/>
  <c r="BI26" i="1"/>
  <c r="BJ25" i="1"/>
  <c r="BI25" i="1"/>
  <c r="BJ24" i="1"/>
  <c r="BI24" i="1"/>
  <c r="BJ23" i="1"/>
  <c r="BI23" i="1"/>
  <c r="BJ22" i="1"/>
  <c r="BI22" i="1"/>
  <c r="BJ21" i="1"/>
  <c r="BI21" i="1"/>
  <c r="BJ20" i="1"/>
  <c r="BI20" i="1"/>
  <c r="BJ19" i="1"/>
  <c r="BI19" i="1"/>
  <c r="BI18" i="1"/>
  <c r="BI17" i="1"/>
  <c r="BJ16" i="1"/>
  <c r="BI16" i="1"/>
  <c r="BJ15" i="1"/>
  <c r="BI15" i="1"/>
  <c r="BJ14" i="1"/>
  <c r="BI14" i="1"/>
  <c r="BJ13" i="1"/>
  <c r="DW87" i="1"/>
  <c r="DX87" i="1"/>
  <c r="DM81" i="1"/>
  <c r="DN81" i="1"/>
  <c r="DY70" i="1"/>
  <c r="DX70" i="1"/>
  <c r="DX67" i="1"/>
  <c r="DX64" i="1"/>
  <c r="BJ12" i="1" l="1"/>
  <c r="BJ11" i="1" s="1"/>
  <c r="K64" i="1"/>
  <c r="BR100" i="1"/>
  <c r="L77" i="1"/>
  <c r="BO64" i="1"/>
  <c r="BI64" i="1"/>
  <c r="BI67" i="1"/>
  <c r="BO70" i="1"/>
  <c r="BI70" i="1"/>
  <c r="BJ64" i="1"/>
  <c r="BJ67" i="1"/>
  <c r="BJ70" i="1"/>
  <c r="L64" i="1"/>
  <c r="BL64" i="1" s="1"/>
  <c r="BI12" i="1"/>
  <c r="BI11" i="1" s="1"/>
  <c r="BC70" i="1"/>
  <c r="L70" i="1"/>
  <c r="BL70" i="1" s="1"/>
  <c r="L67" i="1"/>
  <c r="BL67" i="1" s="1"/>
  <c r="K70" i="1"/>
  <c r="BK70" i="1" s="1"/>
  <c r="K67" i="1"/>
  <c r="BK67" i="1" s="1"/>
  <c r="BJ10" i="1" l="1"/>
  <c r="BJ73" i="1" s="1"/>
  <c r="BJ63" i="1" s="1"/>
  <c r="BU64" i="1"/>
  <c r="O67" i="1"/>
  <c r="BQ67" i="1" s="1"/>
  <c r="O70" i="1"/>
  <c r="BQ70" i="1" s="1"/>
  <c r="BK64" i="1"/>
  <c r="BI10" i="1"/>
  <c r="P70" i="1"/>
  <c r="BR70" i="1" s="1"/>
  <c r="P67" i="1"/>
  <c r="BR67" i="1" s="1"/>
  <c r="BX100" i="1"/>
  <c r="P77" i="1"/>
  <c r="BU70" i="1"/>
  <c r="BP67" i="1"/>
  <c r="BP64" i="1"/>
  <c r="BO67" i="1"/>
  <c r="S67" i="1"/>
  <c r="S70" i="1"/>
  <c r="BW70" i="1" s="1"/>
  <c r="BP70" i="1"/>
  <c r="BV70" i="1"/>
  <c r="CB70" i="1"/>
  <c r="T67" i="1"/>
  <c r="T64" i="1"/>
  <c r="BC26" i="1"/>
  <c r="BD26" i="1"/>
  <c r="BL13" i="1"/>
  <c r="BJ60" i="1" l="1"/>
  <c r="CA64" i="1"/>
  <c r="T70" i="1"/>
  <c r="BX70" i="1" s="1"/>
  <c r="CD100" i="1"/>
  <c r="T77" i="1"/>
  <c r="BL28" i="1"/>
  <c r="BL26" i="1"/>
  <c r="BL25" i="1"/>
  <c r="BL23" i="1"/>
  <c r="BL21" i="1"/>
  <c r="BL19" i="1"/>
  <c r="BL16" i="1"/>
  <c r="BL14" i="1"/>
  <c r="W70" i="1"/>
  <c r="CC70" i="1" s="1"/>
  <c r="W67" i="1"/>
  <c r="BU67" i="1"/>
  <c r="BW67" i="1" s="1"/>
  <c r="BV64" i="1"/>
  <c r="BV67" i="1"/>
  <c r="BX67" i="1" s="1"/>
  <c r="BX64" i="1"/>
  <c r="CA70" i="1"/>
  <c r="BL27" i="1"/>
  <c r="BK26" i="1"/>
  <c r="BL24" i="1"/>
  <c r="BL22" i="1"/>
  <c r="BL20" i="1"/>
  <c r="BQ19" i="1"/>
  <c r="BK19" i="1"/>
  <c r="BL15" i="1"/>
  <c r="BK14" i="1"/>
  <c r="S64" i="1"/>
  <c r="BW64" i="1" s="1"/>
  <c r="CH70" i="1"/>
  <c r="CG70" i="1"/>
  <c r="CG64" i="1"/>
  <c r="X70" i="1"/>
  <c r="CD70" i="1" s="1"/>
  <c r="X67" i="1"/>
  <c r="X64" i="1"/>
  <c r="L12" i="1"/>
  <c r="L11" i="1" s="1"/>
  <c r="BL12" i="1" l="1"/>
  <c r="BL11" i="1" s="1"/>
  <c r="CJ100" i="1"/>
  <c r="X77" i="1"/>
  <c r="P12" i="1"/>
  <c r="P11" i="1" s="1"/>
  <c r="BR13" i="1"/>
  <c r="W64" i="1"/>
  <c r="CC64" i="1" s="1"/>
  <c r="AA67" i="1"/>
  <c r="AA70" i="1"/>
  <c r="CI70" i="1" s="1"/>
  <c r="BR14" i="1"/>
  <c r="BR16" i="1"/>
  <c r="BR19" i="1"/>
  <c r="BR21" i="1"/>
  <c r="BR23" i="1"/>
  <c r="BR25" i="1"/>
  <c r="BR26" i="1"/>
  <c r="BQ14" i="1"/>
  <c r="BR15" i="1"/>
  <c r="BR20" i="1"/>
  <c r="BR22" i="1"/>
  <c r="BR24" i="1"/>
  <c r="BQ26" i="1"/>
  <c r="BR27" i="1"/>
  <c r="CB67" i="1"/>
  <c r="CD67" i="1" s="1"/>
  <c r="CB64" i="1"/>
  <c r="CD64" i="1" s="1"/>
  <c r="CA67" i="1"/>
  <c r="CC67" i="1" s="1"/>
  <c r="DM82" i="1"/>
  <c r="CM64" i="1"/>
  <c r="CM70" i="1"/>
  <c r="CN70" i="1"/>
  <c r="AB67" i="1"/>
  <c r="AB70" i="1"/>
  <c r="CJ70" i="1" s="1"/>
  <c r="AB64" i="1"/>
  <c r="L10" i="1"/>
  <c r="BL10" i="1" s="1"/>
  <c r="AB77" i="1" l="1"/>
  <c r="P10" i="1"/>
  <c r="T12" i="1"/>
  <c r="T11" i="1" s="1"/>
  <c r="BX13" i="1"/>
  <c r="CG67" i="1"/>
  <c r="CI67" i="1" s="1"/>
  <c r="CH64" i="1"/>
  <c r="CH67" i="1"/>
  <c r="CJ67" i="1" s="1"/>
  <c r="CJ64" i="1"/>
  <c r="BX27" i="1"/>
  <c r="BW26" i="1"/>
  <c r="BX24" i="1"/>
  <c r="BX22" i="1"/>
  <c r="BX20" i="1"/>
  <c r="BX15" i="1"/>
  <c r="BW14" i="1"/>
  <c r="BX26" i="1"/>
  <c r="BX25" i="1"/>
  <c r="BX23" i="1"/>
  <c r="BX21" i="1"/>
  <c r="BX19" i="1"/>
  <c r="BX16" i="1"/>
  <c r="BX14" i="1"/>
  <c r="AE70" i="1"/>
  <c r="CO70" i="1" s="1"/>
  <c r="AA64" i="1"/>
  <c r="CI64" i="1" s="1"/>
  <c r="L73" i="1"/>
  <c r="CT70" i="1"/>
  <c r="CS70" i="1"/>
  <c r="CS64" i="1"/>
  <c r="AF70" i="1"/>
  <c r="CP70" i="1" s="1"/>
  <c r="AF67" i="1"/>
  <c r="AF64" i="1"/>
  <c r="L60" i="1"/>
  <c r="L61" i="1" s="1"/>
  <c r="AE67" i="1" l="1"/>
  <c r="P73" i="1"/>
  <c r="CV100" i="1"/>
  <c r="AF77" i="1"/>
  <c r="AI70" i="1"/>
  <c r="CU70" i="1" s="1"/>
  <c r="CD14" i="1"/>
  <c r="CD16" i="1"/>
  <c r="CD19" i="1"/>
  <c r="CD21" i="1"/>
  <c r="CD23" i="1"/>
  <c r="CD25" i="1"/>
  <c r="CD26" i="1"/>
  <c r="CC14" i="1"/>
  <c r="CD15" i="1"/>
  <c r="CD20" i="1"/>
  <c r="CD22" i="1"/>
  <c r="CD24" i="1"/>
  <c r="CC26" i="1"/>
  <c r="CD27" i="1"/>
  <c r="X12" i="1"/>
  <c r="X11" i="1" s="1"/>
  <c r="CD13" i="1"/>
  <c r="AE64" i="1"/>
  <c r="CO64" i="1" s="1"/>
  <c r="CN67" i="1"/>
  <c r="CN64" i="1"/>
  <c r="CP64" i="1" s="1"/>
  <c r="CM67" i="1"/>
  <c r="CP67" i="1"/>
  <c r="P60" i="1"/>
  <c r="P61" i="1" s="1"/>
  <c r="L63" i="1"/>
  <c r="BL73" i="1"/>
  <c r="CY64" i="1"/>
  <c r="CY70" i="1"/>
  <c r="CZ70" i="1"/>
  <c r="AJ70" i="1"/>
  <c r="CV70" i="1" s="1"/>
  <c r="AJ64" i="1"/>
  <c r="T10" i="1"/>
  <c r="CO67" i="1" l="1"/>
  <c r="DB100" i="1"/>
  <c r="AJ77" i="1"/>
  <c r="CP27" i="1"/>
  <c r="CJ27" i="1"/>
  <c r="CI26" i="1"/>
  <c r="CP24" i="1"/>
  <c r="CJ24" i="1"/>
  <c r="CP22" i="1"/>
  <c r="CJ22" i="1"/>
  <c r="CP20" i="1"/>
  <c r="CJ20" i="1"/>
  <c r="CP15" i="1"/>
  <c r="CJ15" i="1"/>
  <c r="CI14" i="1"/>
  <c r="CJ26" i="1"/>
  <c r="CP25" i="1"/>
  <c r="CJ25" i="1"/>
  <c r="CP23" i="1"/>
  <c r="CJ23" i="1"/>
  <c r="CP21" i="1"/>
  <c r="CJ21" i="1"/>
  <c r="CP19" i="1"/>
  <c r="CJ19" i="1"/>
  <c r="CP16" i="1"/>
  <c r="CJ16" i="1"/>
  <c r="CJ14" i="1"/>
  <c r="X10" i="1"/>
  <c r="AB12" i="1"/>
  <c r="AB11" i="1" s="1"/>
  <c r="CJ13" i="1"/>
  <c r="CT64" i="1"/>
  <c r="CV64" i="1" s="1"/>
  <c r="CT67" i="1"/>
  <c r="DN82" i="1"/>
  <c r="DE64" i="1"/>
  <c r="DF70" i="1"/>
  <c r="DE70" i="1"/>
  <c r="T73" i="1"/>
  <c r="AN70" i="1"/>
  <c r="DB70" i="1" s="1"/>
  <c r="AM70" i="1"/>
  <c r="DA70" i="1" s="1"/>
  <c r="AN64" i="1"/>
  <c r="T60" i="1"/>
  <c r="T61" i="1" s="1"/>
  <c r="CP13" i="1"/>
  <c r="X60" i="1" l="1"/>
  <c r="X61" i="1" s="1"/>
  <c r="X73" i="1"/>
  <c r="X63" i="1" s="1"/>
  <c r="DH100" i="1"/>
  <c r="AN77" i="1"/>
  <c r="DN79" i="1"/>
  <c r="DM79" i="1"/>
  <c r="AQ70" i="1"/>
  <c r="DG70" i="1" s="1"/>
  <c r="DN66" i="1"/>
  <c r="CP14" i="1"/>
  <c r="CP26" i="1"/>
  <c r="DN72" i="1"/>
  <c r="CO14" i="1"/>
  <c r="CO26" i="1"/>
  <c r="CZ67" i="1"/>
  <c r="CZ64" i="1"/>
  <c r="DB64" i="1" s="1"/>
  <c r="CY67" i="1"/>
  <c r="T63" i="1"/>
  <c r="DK70" i="1"/>
  <c r="DL70" i="1"/>
  <c r="DK64" i="1"/>
  <c r="AR70" i="1"/>
  <c r="DH70" i="1" s="1"/>
  <c r="AR64" i="1"/>
  <c r="AF12" i="1"/>
  <c r="AF11" i="1" s="1"/>
  <c r="AB10" i="1"/>
  <c r="AR77" i="1" l="1"/>
  <c r="AV70" i="1"/>
  <c r="DN70" i="1" s="1"/>
  <c r="DN71" i="1"/>
  <c r="CU26" i="1"/>
  <c r="CU14" i="1"/>
  <c r="CV26" i="1"/>
  <c r="CV14" i="1"/>
  <c r="DM72" i="1"/>
  <c r="AF10" i="1"/>
  <c r="AU70" i="1"/>
  <c r="DM70" i="1" s="1"/>
  <c r="DM71" i="1"/>
  <c r="DE67" i="1"/>
  <c r="DK67" i="1"/>
  <c r="DF64" i="1"/>
  <c r="DH64" i="1" s="1"/>
  <c r="DL64" i="1"/>
  <c r="DF67" i="1"/>
  <c r="DL67" i="1"/>
  <c r="AB60" i="1"/>
  <c r="AB61" i="1" s="1"/>
  <c r="AB73" i="1"/>
  <c r="AV64" i="1"/>
  <c r="DN64" i="1" l="1"/>
  <c r="DM80" i="1"/>
  <c r="DN80" i="1"/>
  <c r="DN68" i="1"/>
  <c r="DB14" i="1"/>
  <c r="DB26" i="1"/>
  <c r="DA14" i="1"/>
  <c r="DA26" i="1"/>
  <c r="DN65" i="1"/>
  <c r="AF73" i="1"/>
  <c r="AB63" i="1"/>
  <c r="AF60" i="1"/>
  <c r="AF61" i="1" s="1"/>
  <c r="DN31" i="1"/>
  <c r="DM31" i="1" l="1"/>
  <c r="DN36" i="1"/>
  <c r="DN30" i="1" s="1"/>
  <c r="DM26" i="1"/>
  <c r="DG26" i="1"/>
  <c r="DM14" i="1"/>
  <c r="DG14" i="1"/>
  <c r="DM45" i="1"/>
  <c r="DM42" i="1" s="1"/>
  <c r="DN45" i="1"/>
  <c r="DN42" i="1" s="1"/>
  <c r="DM36" i="1"/>
  <c r="DN26" i="1"/>
  <c r="DH26" i="1"/>
  <c r="DN14" i="1"/>
  <c r="DH14" i="1"/>
  <c r="AF63" i="1"/>
  <c r="DN41" i="1"/>
  <c r="DM30" i="1" l="1"/>
  <c r="DN40" i="1"/>
  <c r="DY31" i="1"/>
  <c r="DY14" i="1"/>
  <c r="DZ69" i="1"/>
  <c r="DY69" i="1"/>
  <c r="DW66" i="1"/>
  <c r="P64" i="1"/>
  <c r="O64" i="1"/>
  <c r="BQ64" i="1" s="1"/>
  <c r="DZ39" i="1"/>
  <c r="DX37" i="1"/>
  <c r="DW37" i="1"/>
  <c r="BK28" i="1"/>
  <c r="CV27" i="1"/>
  <c r="BK27" i="1"/>
  <c r="CV25" i="1"/>
  <c r="BK25" i="1"/>
  <c r="CV24" i="1"/>
  <c r="BK24" i="1"/>
  <c r="BK23" i="1"/>
  <c r="DW22" i="1"/>
  <c r="CV22" i="1"/>
  <c r="CV21" i="1"/>
  <c r="BK21" i="1"/>
  <c r="CV20" i="1"/>
  <c r="BK20" i="1"/>
  <c r="CV19" i="1"/>
  <c r="BK17" i="1"/>
  <c r="CV16" i="1"/>
  <c r="BK16" i="1"/>
  <c r="CV15" i="1"/>
  <c r="BK15" i="1"/>
  <c r="DZ41" i="1" l="1"/>
  <c r="F77" i="1"/>
  <c r="DZ77" i="1" s="1"/>
  <c r="DZ78" i="1"/>
  <c r="DY87" i="1"/>
  <c r="DY89" i="1"/>
  <c r="BD14" i="1"/>
  <c r="DZ14" i="1"/>
  <c r="DZ31" i="1"/>
  <c r="BQ100" i="1"/>
  <c r="BK18" i="1"/>
  <c r="DY65" i="1"/>
  <c r="DX12" i="1"/>
  <c r="DX31" i="1"/>
  <c r="DW68" i="1"/>
  <c r="DW69" i="1"/>
  <c r="DX77" i="1"/>
  <c r="DX78" i="1"/>
  <c r="BC14" i="1"/>
  <c r="DW31" i="1"/>
  <c r="DW64" i="1"/>
  <c r="DW65" i="1"/>
  <c r="DW77" i="1"/>
  <c r="DW78" i="1"/>
  <c r="DX29" i="1"/>
  <c r="DB23" i="1"/>
  <c r="CV23" i="1"/>
  <c r="P63" i="1"/>
  <c r="BR64" i="1"/>
  <c r="AV77" i="1"/>
  <c r="CV13" i="1"/>
  <c r="BK22" i="1"/>
  <c r="DB22" i="1"/>
  <c r="DY39" i="1"/>
  <c r="BQ25" i="1"/>
  <c r="BK13" i="1"/>
  <c r="BW19" i="1"/>
  <c r="DB20" i="1"/>
  <c r="BQ21" i="1"/>
  <c r="BQ27" i="1"/>
  <c r="BQ17" i="1"/>
  <c r="BQ20" i="1"/>
  <c r="DB24" i="1"/>
  <c r="DB21" i="1"/>
  <c r="BQ24" i="1"/>
  <c r="DB25" i="1"/>
  <c r="DB27" i="1"/>
  <c r="BQ28" i="1"/>
  <c r="DY66" i="1"/>
  <c r="DY41" i="1" l="1"/>
  <c r="BQ18" i="1"/>
  <c r="DZ38" i="1"/>
  <c r="BD70" i="1"/>
  <c r="DZ70" i="1"/>
  <c r="DY77" i="1"/>
  <c r="DY78" i="1"/>
  <c r="BD67" i="1"/>
  <c r="DZ67" i="1"/>
  <c r="BD64" i="1"/>
  <c r="DZ64" i="1"/>
  <c r="BW100" i="1"/>
  <c r="DY64" i="1"/>
  <c r="K77" i="1"/>
  <c r="DY68" i="1"/>
  <c r="BQ16" i="1"/>
  <c r="DH23" i="1"/>
  <c r="DW67" i="1"/>
  <c r="DX10" i="1"/>
  <c r="DW70" i="1"/>
  <c r="DW29" i="1"/>
  <c r="D10" i="1"/>
  <c r="D73" i="1" s="1"/>
  <c r="C10" i="1"/>
  <c r="C73" i="1" s="1"/>
  <c r="BO12" i="1"/>
  <c r="BO11" i="1" s="1"/>
  <c r="DN23" i="1"/>
  <c r="BP12" i="1"/>
  <c r="BP11" i="1" s="1"/>
  <c r="BR28" i="1"/>
  <c r="AI64" i="1"/>
  <c r="CU64" i="1" s="1"/>
  <c r="AJ67" i="1"/>
  <c r="CV67" i="1" s="1"/>
  <c r="AI67" i="1"/>
  <c r="CU67" i="1" s="1"/>
  <c r="BQ22" i="1"/>
  <c r="CC19" i="1"/>
  <c r="BW20" i="1"/>
  <c r="DB13" i="1"/>
  <c r="AJ12" i="1"/>
  <c r="AJ11" i="1" s="1"/>
  <c r="BW21" i="1"/>
  <c r="K12" i="1"/>
  <c r="K11" i="1" s="1"/>
  <c r="BW17" i="1"/>
  <c r="BW27" i="1"/>
  <c r="BQ15" i="1"/>
  <c r="BQ23" i="1"/>
  <c r="BQ13" i="1"/>
  <c r="BW25" i="1"/>
  <c r="DW10" i="1"/>
  <c r="DY38" i="1"/>
  <c r="BW16" i="1"/>
  <c r="BW24" i="1"/>
  <c r="BK12" i="1" l="1"/>
  <c r="BK11" i="1" s="1"/>
  <c r="BP10" i="1"/>
  <c r="BR10" i="1" s="1"/>
  <c r="BO10" i="1"/>
  <c r="D63" i="1"/>
  <c r="BI73" i="1"/>
  <c r="BI63" i="1" s="1"/>
  <c r="DZ40" i="1"/>
  <c r="DZ42" i="1"/>
  <c r="BI60" i="1"/>
  <c r="CI19" i="1"/>
  <c r="BW18" i="1"/>
  <c r="C60" i="1"/>
  <c r="DM65" i="1"/>
  <c r="BD28" i="1"/>
  <c r="DZ28" i="1"/>
  <c r="BD19" i="1"/>
  <c r="DZ19" i="1"/>
  <c r="BD15" i="1"/>
  <c r="DZ15" i="1"/>
  <c r="BD23" i="1"/>
  <c r="DZ23" i="1"/>
  <c r="BD22" i="1"/>
  <c r="DZ22" i="1"/>
  <c r="BD20" i="1"/>
  <c r="DZ20" i="1"/>
  <c r="BD21" i="1"/>
  <c r="DZ21" i="1"/>
  <c r="BD24" i="1"/>
  <c r="DZ24" i="1"/>
  <c r="BD16" i="1"/>
  <c r="DZ16" i="1"/>
  <c r="BD25" i="1"/>
  <c r="DZ25" i="1"/>
  <c r="BD27" i="1"/>
  <c r="DZ27" i="1"/>
  <c r="CC100" i="1"/>
  <c r="O77" i="1"/>
  <c r="DY67" i="1"/>
  <c r="BR12" i="1"/>
  <c r="BR11" i="1" s="1"/>
  <c r="DX73" i="1"/>
  <c r="DB19" i="1"/>
  <c r="CC18" i="1"/>
  <c r="AJ10" i="1"/>
  <c r="AJ60" i="1" s="1"/>
  <c r="AJ61" i="1" s="1"/>
  <c r="DB16" i="1"/>
  <c r="DB15" i="1"/>
  <c r="DN22" i="1"/>
  <c r="DH22" i="1"/>
  <c r="DN37" i="1"/>
  <c r="DN39" i="1"/>
  <c r="CO19" i="1"/>
  <c r="DN38" i="1"/>
  <c r="DN20" i="1"/>
  <c r="DH20" i="1"/>
  <c r="BX28" i="1"/>
  <c r="DM39" i="1"/>
  <c r="CC21" i="1"/>
  <c r="AN67" i="1"/>
  <c r="DB67" i="1" s="1"/>
  <c r="AM64" i="1"/>
  <c r="DA64" i="1" s="1"/>
  <c r="DM68" i="1"/>
  <c r="AM67" i="1"/>
  <c r="DA67" i="1" s="1"/>
  <c r="CC20" i="1"/>
  <c r="C63" i="1"/>
  <c r="D60" i="1"/>
  <c r="S77" i="1"/>
  <c r="DH13" i="1"/>
  <c r="AN12" i="1"/>
  <c r="AN11" i="1" s="1"/>
  <c r="O12" i="1"/>
  <c r="O11" i="1" s="1"/>
  <c r="K10" i="1"/>
  <c r="CC25" i="1"/>
  <c r="CC17" i="1"/>
  <c r="BW13" i="1"/>
  <c r="BW15" i="1"/>
  <c r="DY19" i="1"/>
  <c r="DY23" i="1"/>
  <c r="DZ13" i="1"/>
  <c r="CC24" i="1"/>
  <c r="DN29" i="1" l="1"/>
  <c r="BP60" i="1"/>
  <c r="BP73" i="1"/>
  <c r="BP63" i="1" s="1"/>
  <c r="BO73" i="1"/>
  <c r="BO63" i="1" s="1"/>
  <c r="DY40" i="1"/>
  <c r="DY42" i="1"/>
  <c r="BO60" i="1"/>
  <c r="CI18" i="1"/>
  <c r="DZ37" i="1"/>
  <c r="CI100" i="1"/>
  <c r="BC67" i="1"/>
  <c r="BQ12" i="1"/>
  <c r="BQ11" i="1" s="1"/>
  <c r="BX12" i="1"/>
  <c r="BX11" i="1" s="1"/>
  <c r="BC19" i="1"/>
  <c r="BC64" i="1"/>
  <c r="BC23" i="1"/>
  <c r="DW73" i="1"/>
  <c r="CC28" i="1"/>
  <c r="BW28" i="1"/>
  <c r="CC27" i="1"/>
  <c r="BW23" i="1"/>
  <c r="DN21" i="1"/>
  <c r="DH21" i="1"/>
  <c r="DN27" i="1"/>
  <c r="DH27" i="1"/>
  <c r="AQ67" i="1"/>
  <c r="DG67" i="1" s="1"/>
  <c r="CD28" i="1"/>
  <c r="DN15" i="1"/>
  <c r="DH15" i="1"/>
  <c r="DN16" i="1"/>
  <c r="DH16" i="1"/>
  <c r="AJ73" i="1"/>
  <c r="AJ63" i="1" s="1"/>
  <c r="DN19" i="1"/>
  <c r="DH19" i="1"/>
  <c r="CC16" i="1"/>
  <c r="K60" i="1"/>
  <c r="K61" i="1" s="1"/>
  <c r="BK10" i="1"/>
  <c r="DN24" i="1"/>
  <c r="DH24" i="1"/>
  <c r="CU19" i="1"/>
  <c r="DN25" i="1"/>
  <c r="DH25" i="1"/>
  <c r="AN10" i="1"/>
  <c r="AN60" i="1" s="1"/>
  <c r="AN61" i="1" s="1"/>
  <c r="BW22" i="1"/>
  <c r="DN69" i="1"/>
  <c r="AR67" i="1"/>
  <c r="DH67" i="1" s="1"/>
  <c r="DM69" i="1"/>
  <c r="AQ64" i="1"/>
  <c r="DG64" i="1" s="1"/>
  <c r="K73" i="1"/>
  <c r="O10" i="1"/>
  <c r="S12" i="1"/>
  <c r="S11" i="1" s="1"/>
  <c r="BD13" i="1"/>
  <c r="F12" i="1"/>
  <c r="F104" i="1" s="1"/>
  <c r="DN13" i="1"/>
  <c r="AR12" i="1"/>
  <c r="AR11" i="1" s="1"/>
  <c r="CC13" i="1"/>
  <c r="DY27" i="1"/>
  <c r="DY21" i="1"/>
  <c r="DY18" i="1"/>
  <c r="BR73" i="1" l="1"/>
  <c r="DN104" i="1"/>
  <c r="DL104" i="1"/>
  <c r="AV104" i="1"/>
  <c r="F11" i="1"/>
  <c r="DZ11" i="1" s="1"/>
  <c r="BD12" i="1"/>
  <c r="BD11" i="1" s="1"/>
  <c r="DZ12" i="1"/>
  <c r="DZ29" i="1"/>
  <c r="F10" i="1"/>
  <c r="W77" i="1"/>
  <c r="BW12" i="1"/>
  <c r="BW11" i="1" s="1"/>
  <c r="CD12" i="1"/>
  <c r="CD11" i="1" s="1"/>
  <c r="BC18" i="1"/>
  <c r="BC27" i="1"/>
  <c r="BC22" i="1"/>
  <c r="BC21" i="1"/>
  <c r="CI28" i="1"/>
  <c r="AV12" i="1"/>
  <c r="O60" i="1"/>
  <c r="O61" i="1" s="1"/>
  <c r="BQ10" i="1"/>
  <c r="AU64" i="1"/>
  <c r="DM64" i="1" s="1"/>
  <c r="DM66" i="1"/>
  <c r="CO20" i="1"/>
  <c r="CI20" i="1"/>
  <c r="CO18" i="1"/>
  <c r="CC23" i="1"/>
  <c r="CI27" i="1"/>
  <c r="CO24" i="1"/>
  <c r="CI24" i="1"/>
  <c r="CO17" i="1"/>
  <c r="CI17" i="1"/>
  <c r="CI25" i="1"/>
  <c r="W12" i="1"/>
  <c r="W11" i="1" s="1"/>
  <c r="CC15" i="1"/>
  <c r="AR10" i="1"/>
  <c r="AR60" i="1" s="1"/>
  <c r="AR61" i="1" s="1"/>
  <c r="CJ28" i="1"/>
  <c r="CI21" i="1"/>
  <c r="CC22" i="1"/>
  <c r="AN73" i="1"/>
  <c r="AN63" i="1" s="1"/>
  <c r="DA19" i="1"/>
  <c r="CO16" i="1"/>
  <c r="CI16" i="1"/>
  <c r="CU20" i="1"/>
  <c r="K63" i="1"/>
  <c r="BK73" i="1"/>
  <c r="BX73" i="1"/>
  <c r="AV67" i="1"/>
  <c r="DN67" i="1" s="1"/>
  <c r="AU67" i="1"/>
  <c r="DM67" i="1" s="1"/>
  <c r="O73" i="1"/>
  <c r="AA77" i="1"/>
  <c r="CI13" i="1"/>
  <c r="DY15" i="1"/>
  <c r="CI15" i="1"/>
  <c r="S10" i="1"/>
  <c r="DY37" i="1"/>
  <c r="DY25" i="1"/>
  <c r="DY28" i="1"/>
  <c r="DY16" i="1"/>
  <c r="DZ10" i="1" l="1"/>
  <c r="F73" i="1"/>
  <c r="DZ73" i="1" s="1"/>
  <c r="AV11" i="1"/>
  <c r="F60" i="1"/>
  <c r="F61" i="1" s="1"/>
  <c r="BD10" i="1"/>
  <c r="CU100" i="1"/>
  <c r="CJ12" i="1"/>
  <c r="CJ11" i="1" s="1"/>
  <c r="CU17" i="1"/>
  <c r="DA20" i="1"/>
  <c r="CU16" i="1"/>
  <c r="CC12" i="1"/>
  <c r="CC11" i="1" s="1"/>
  <c r="BC25" i="1"/>
  <c r="BC16" i="1"/>
  <c r="BC15" i="1"/>
  <c r="DA16" i="1"/>
  <c r="DM37" i="1"/>
  <c r="DM29" i="1" s="1"/>
  <c r="DM19" i="1"/>
  <c r="DG19" i="1"/>
  <c r="CO21" i="1"/>
  <c r="AR73" i="1"/>
  <c r="AR63" i="1" s="1"/>
  <c r="CO25" i="1"/>
  <c r="CO27" i="1"/>
  <c r="CI23" i="1"/>
  <c r="CO28" i="1"/>
  <c r="AV10" i="1"/>
  <c r="S60" i="1"/>
  <c r="S61" i="1" s="1"/>
  <c r="BW10" i="1"/>
  <c r="CP28" i="1"/>
  <c r="CI22" i="1"/>
  <c r="CU18" i="1"/>
  <c r="O63" i="1"/>
  <c r="BQ73" i="1"/>
  <c r="CD73" i="1"/>
  <c r="S73" i="1"/>
  <c r="AE77" i="1"/>
  <c r="BC13" i="1"/>
  <c r="DA17" i="1"/>
  <c r="BC28" i="1"/>
  <c r="CO15" i="1"/>
  <c r="AA12" i="1"/>
  <c r="AA11" i="1" s="1"/>
  <c r="W10" i="1"/>
  <c r="DY20" i="1"/>
  <c r="DY24" i="1"/>
  <c r="DY17" i="1"/>
  <c r="BD73" i="1" l="1"/>
  <c r="F63" i="1"/>
  <c r="DM16" i="1"/>
  <c r="DA100" i="1"/>
  <c r="CI12" i="1"/>
  <c r="CI11" i="1" s="1"/>
  <c r="CP12" i="1"/>
  <c r="CP11" i="1" s="1"/>
  <c r="BC20" i="1"/>
  <c r="BC24" i="1"/>
  <c r="CO13" i="1"/>
  <c r="CU24" i="1"/>
  <c r="CO22" i="1"/>
  <c r="CU28" i="1"/>
  <c r="CO23" i="1"/>
  <c r="CU25" i="1"/>
  <c r="AA10" i="1"/>
  <c r="CI10" i="1" s="1"/>
  <c r="W60" i="1"/>
  <c r="W61" i="1" s="1"/>
  <c r="CC10" i="1"/>
  <c r="DG16" i="1"/>
  <c r="DM20" i="1"/>
  <c r="DG20" i="1"/>
  <c r="CV28" i="1"/>
  <c r="DA18" i="1"/>
  <c r="AV60" i="1"/>
  <c r="AV61" i="1" s="1"/>
  <c r="AV73" i="1"/>
  <c r="AV63" i="1" s="1"/>
  <c r="CU27" i="1"/>
  <c r="CU21" i="1"/>
  <c r="S63" i="1"/>
  <c r="BW73" i="1"/>
  <c r="CJ73" i="1"/>
  <c r="W73" i="1"/>
  <c r="AI77" i="1"/>
  <c r="BC17" i="1"/>
  <c r="DY29" i="1"/>
  <c r="E12" i="1"/>
  <c r="CU15" i="1"/>
  <c r="AE12" i="1"/>
  <c r="AE11" i="1" s="1"/>
  <c r="E11" i="1" l="1"/>
  <c r="DY11" i="1" s="1"/>
  <c r="BC12" i="1"/>
  <c r="BC11" i="1" s="1"/>
  <c r="DY12" i="1"/>
  <c r="DG100" i="1"/>
  <c r="AA60" i="1"/>
  <c r="AA61" i="1" s="1"/>
  <c r="AA73" i="1"/>
  <c r="AA63" i="1" s="1"/>
  <c r="CO12" i="1"/>
  <c r="CO11" i="1" s="1"/>
  <c r="CV12" i="1"/>
  <c r="CV11" i="1" s="1"/>
  <c r="DM17" i="1"/>
  <c r="DG17" i="1"/>
  <c r="DB28" i="1"/>
  <c r="CU22" i="1"/>
  <c r="DA24" i="1"/>
  <c r="CU13" i="1"/>
  <c r="DA21" i="1"/>
  <c r="DA27" i="1"/>
  <c r="DG18" i="1"/>
  <c r="DN90" i="1"/>
  <c r="DN88" i="1"/>
  <c r="DM91" i="1"/>
  <c r="DM90" i="1"/>
  <c r="DM88" i="1"/>
  <c r="DN91" i="1"/>
  <c r="DA25" i="1"/>
  <c r="CU23" i="1"/>
  <c r="DA28" i="1"/>
  <c r="CP73" i="1"/>
  <c r="W63" i="1"/>
  <c r="CC73" i="1"/>
  <c r="E10" i="1"/>
  <c r="DA15" i="1"/>
  <c r="AI12" i="1"/>
  <c r="AI11" i="1" s="1"/>
  <c r="AE10" i="1"/>
  <c r="DY10" i="1" l="1"/>
  <c r="E73" i="1"/>
  <c r="DY73" i="1" s="1"/>
  <c r="CI73" i="1"/>
  <c r="AM77" i="1"/>
  <c r="DB12" i="1"/>
  <c r="DB11" i="1" s="1"/>
  <c r="AI10" i="1"/>
  <c r="CU10" i="1" s="1"/>
  <c r="CU12" i="1"/>
  <c r="CU11" i="1" s="1"/>
  <c r="DA23" i="1"/>
  <c r="DA13" i="1"/>
  <c r="AE60" i="1"/>
  <c r="AE61" i="1" s="1"/>
  <c r="CO10" i="1"/>
  <c r="DM28" i="1"/>
  <c r="DG28" i="1"/>
  <c r="DM24" i="1"/>
  <c r="DG24" i="1"/>
  <c r="DH28" i="1"/>
  <c r="DM25" i="1"/>
  <c r="DG25" i="1"/>
  <c r="DM89" i="1"/>
  <c r="DM27" i="1"/>
  <c r="DG27" i="1"/>
  <c r="DM21" i="1"/>
  <c r="DG21" i="1"/>
  <c r="DA22" i="1"/>
  <c r="CV73" i="1"/>
  <c r="DM87" i="1"/>
  <c r="DL77" i="1"/>
  <c r="AE73" i="1"/>
  <c r="AQ77" i="1"/>
  <c r="BC10" i="1"/>
  <c r="E60" i="1"/>
  <c r="E61" i="1" s="1"/>
  <c r="DG15" i="1"/>
  <c r="AM12" i="1"/>
  <c r="AM11" i="1" s="1"/>
  <c r="AI60" i="1" l="1"/>
  <c r="AI61" i="1" s="1"/>
  <c r="DH12" i="1"/>
  <c r="DH11" i="1" s="1"/>
  <c r="BC73" i="1"/>
  <c r="AI73" i="1"/>
  <c r="CU73" i="1" s="1"/>
  <c r="E63" i="1"/>
  <c r="AM10" i="1"/>
  <c r="DA10" i="1" s="1"/>
  <c r="DA12" i="1"/>
  <c r="DA11" i="1" s="1"/>
  <c r="DK12" i="1"/>
  <c r="DK11" i="1" s="1"/>
  <c r="DN89" i="1"/>
  <c r="DM13" i="1"/>
  <c r="DG13" i="1"/>
  <c r="DM23" i="1"/>
  <c r="DG23" i="1"/>
  <c r="DL12" i="1"/>
  <c r="DL11" i="1" s="1"/>
  <c r="DN11" i="1" s="1"/>
  <c r="DN28" i="1"/>
  <c r="DM22" i="1"/>
  <c r="DG22" i="1"/>
  <c r="AE63" i="1"/>
  <c r="CO73" i="1"/>
  <c r="DB73" i="1"/>
  <c r="DN77" i="1"/>
  <c r="DN78" i="1"/>
  <c r="DL87" i="1"/>
  <c r="DN87" i="1" s="1"/>
  <c r="AU77" i="1"/>
  <c r="AQ12" i="1"/>
  <c r="AQ11" i="1" s="1"/>
  <c r="DM41" i="1"/>
  <c r="DM40" i="1" s="1"/>
  <c r="AI63" i="1" l="1"/>
  <c r="AM60" i="1"/>
  <c r="AM61" i="1" s="1"/>
  <c r="DN12" i="1"/>
  <c r="DK10" i="1"/>
  <c r="DK60" i="1" s="1"/>
  <c r="AU12" i="1"/>
  <c r="DM15" i="1"/>
  <c r="DL10" i="1"/>
  <c r="DN10" i="1" s="1"/>
  <c r="AQ10" i="1"/>
  <c r="DG10" i="1" s="1"/>
  <c r="DG12" i="1"/>
  <c r="DG11" i="1" s="1"/>
  <c r="AM73" i="1"/>
  <c r="DH73" i="1"/>
  <c r="DM77" i="1"/>
  <c r="DM78" i="1"/>
  <c r="AU11" i="1" l="1"/>
  <c r="DM11" i="1" s="1"/>
  <c r="DK73" i="1"/>
  <c r="DK63" i="1" s="1"/>
  <c r="AQ60" i="1"/>
  <c r="AQ61" i="1" s="1"/>
  <c r="AQ73" i="1"/>
  <c r="AQ63" i="1" s="1"/>
  <c r="DL60" i="1"/>
  <c r="DL73" i="1"/>
  <c r="AU10" i="1"/>
  <c r="DM10" i="1" s="1"/>
  <c r="DM12" i="1"/>
  <c r="AM63" i="1"/>
  <c r="DA73" i="1"/>
  <c r="DG73" i="1" l="1"/>
  <c r="AU73" i="1"/>
  <c r="DM73" i="1" s="1"/>
  <c r="DL63" i="1"/>
  <c r="DN73" i="1"/>
  <c r="AU60" i="1"/>
  <c r="AU61" i="1" s="1"/>
  <c r="AU63" i="1" l="1"/>
  <c r="BS16" i="1"/>
  <c r="DH10" i="1" l="1"/>
  <c r="DB10" i="1"/>
  <c r="CV10" i="1"/>
  <c r="CP10" i="1"/>
  <c r="CJ10" i="1"/>
  <c r="CD10" i="1"/>
  <c r="BX10" i="1"/>
  <c r="BS17" i="1" l="1"/>
  <c r="BS18" i="1" l="1"/>
  <c r="BS22" i="1" l="1"/>
  <c r="BT22" i="1" l="1"/>
  <c r="BS23" i="1"/>
  <c r="BT23" i="1" l="1"/>
  <c r="BS24" i="1"/>
  <c r="BT24" i="1" l="1"/>
  <c r="BS25" i="1"/>
  <c r="BT25" i="1" l="1"/>
  <c r="BS26" i="1"/>
  <c r="BT26" i="1"/>
  <c r="BS27" i="1"/>
  <c r="BT27" i="1" l="1"/>
  <c r="BU12" i="1"/>
  <c r="BU11" i="1" s="1"/>
  <c r="BS28" i="1"/>
  <c r="BS12" i="1" s="1"/>
  <c r="BU10" i="1" l="1"/>
  <c r="BU60" i="1" s="1"/>
  <c r="BU73" i="1"/>
  <c r="BU63" i="1" s="1"/>
  <c r="BS11" i="1"/>
  <c r="BS10" i="1"/>
  <c r="BS73" i="1" l="1"/>
  <c r="BS63" i="1" s="1"/>
  <c r="BS60" i="1"/>
  <c r="BT28" i="1" l="1"/>
  <c r="BV12" i="1"/>
  <c r="BV10" i="1" s="1"/>
  <c r="BT21" i="1"/>
  <c r="BT12" i="1" s="1"/>
  <c r="BV60" i="1" l="1"/>
  <c r="BV73" i="1"/>
  <c r="BV63" i="1" s="1"/>
  <c r="BT11" i="1"/>
  <c r="BT10" i="1"/>
  <c r="BV11" i="1"/>
  <c r="BT60" i="1" l="1"/>
  <c r="BT73" i="1"/>
  <c r="BT63" i="1" s="1"/>
  <c r="BY23" i="1"/>
  <c r="BZ23" i="1" l="1"/>
  <c r="BZ21" i="1"/>
  <c r="CB12" i="1" l="1"/>
  <c r="CB11" i="1" s="1"/>
  <c r="BZ25" i="1"/>
  <c r="BZ12" i="1" s="1"/>
  <c r="CH12" i="1"/>
  <c r="CH10" i="1" l="1"/>
  <c r="CH11" i="1"/>
  <c r="BZ11" i="1"/>
  <c r="BZ10" i="1"/>
  <c r="CT12" i="1"/>
  <c r="CB10" i="1"/>
  <c r="CN12" i="1"/>
  <c r="CN11" i="1" l="1"/>
  <c r="CN10" i="1"/>
  <c r="CB60" i="1"/>
  <c r="CB73" i="1"/>
  <c r="CB63" i="1" s="1"/>
  <c r="BZ60" i="1"/>
  <c r="BZ73" i="1"/>
  <c r="BZ63" i="1" s="1"/>
  <c r="CT11" i="1"/>
  <c r="CT10" i="1"/>
  <c r="CZ12" i="1"/>
  <c r="CH73" i="1"/>
  <c r="CH63" i="1" s="1"/>
  <c r="CH60" i="1"/>
  <c r="CT73" i="1" l="1"/>
  <c r="CT63" i="1" s="1"/>
  <c r="CT60" i="1"/>
  <c r="CN60" i="1"/>
  <c r="CN73" i="1"/>
  <c r="CN63" i="1" s="1"/>
  <c r="CZ11" i="1"/>
  <c r="CZ10" i="1"/>
  <c r="CZ73" i="1" l="1"/>
  <c r="CZ63" i="1" s="1"/>
  <c r="CZ60" i="1"/>
  <c r="CA12" i="1"/>
  <c r="CA11" i="1" s="1"/>
  <c r="BY25" i="1"/>
  <c r="BY12" i="1" s="1"/>
  <c r="CG12" i="1"/>
  <c r="CA10" i="1" l="1"/>
  <c r="CA60" i="1" s="1"/>
  <c r="BY10" i="1"/>
  <c r="BY11" i="1"/>
  <c r="CG10" i="1"/>
  <c r="CG11" i="1"/>
  <c r="CA73" i="1"/>
  <c r="CA63" i="1" s="1"/>
  <c r="CG73" i="1" l="1"/>
  <c r="CG63" i="1" s="1"/>
  <c r="CG60" i="1"/>
  <c r="CM12" i="1"/>
  <c r="BY60" i="1"/>
  <c r="BY73" i="1"/>
  <c r="BY63" i="1" s="1"/>
  <c r="CS12" i="1" l="1"/>
  <c r="CM11" i="1"/>
  <c r="CM10" i="1"/>
  <c r="CM60" i="1" l="1"/>
  <c r="CM73" i="1"/>
  <c r="CM63" i="1" s="1"/>
  <c r="CS10" i="1"/>
  <c r="CS11" i="1"/>
  <c r="CY12" i="1"/>
  <c r="CS73" i="1" l="1"/>
  <c r="CS63" i="1" s="1"/>
  <c r="CS60" i="1"/>
  <c r="CY10" i="1"/>
  <c r="CY11" i="1"/>
  <c r="CY73" i="1" l="1"/>
  <c r="CY63" i="1" s="1"/>
  <c r="CY60" i="1"/>
  <c r="DD25" i="1"/>
  <c r="DE12" i="1" l="1"/>
  <c r="DE11" i="1" s="1"/>
  <c r="DE10" i="1"/>
  <c r="DE60" i="1" s="1"/>
  <c r="DC25" i="1"/>
  <c r="DC12" i="1" s="1"/>
  <c r="DC10" i="1" l="1"/>
  <c r="DC11" i="1"/>
  <c r="DE73" i="1"/>
  <c r="DE63" i="1" s="1"/>
  <c r="DC60" i="1" l="1"/>
  <c r="DC73" i="1"/>
  <c r="DC63" i="1" s="1"/>
  <c r="DD21" i="1"/>
  <c r="DD12" i="1" s="1"/>
  <c r="DF12" i="1"/>
  <c r="DF11" i="1" s="1"/>
  <c r="DD10" i="1" l="1"/>
  <c r="DD11" i="1"/>
  <c r="DF10" i="1"/>
  <c r="DF73" i="1" l="1"/>
  <c r="DF63" i="1" s="1"/>
  <c r="DF60" i="1"/>
  <c r="DD60" i="1"/>
  <c r="DD73" i="1"/>
  <c r="DD63" i="1" s="1"/>
  <c r="DQ40" i="1"/>
  <c r="DQ60" i="1" s="1"/>
  <c r="DR40" i="1"/>
  <c r="DR60" i="1" s="1"/>
  <c r="DR73" i="1" l="1"/>
  <c r="DR63" i="1" s="1"/>
  <c r="DQ73" i="1"/>
  <c r="DQ63" i="1" s="1"/>
  <c r="DQ62" i="1" l="1"/>
  <c r="DR62" i="1"/>
  <c r="AG12" i="8"/>
  <c r="AH12" i="8"/>
  <c r="AJ12" i="8"/>
  <c r="AK12" i="8"/>
  <c r="AM12" i="8"/>
  <c r="AN12" i="8"/>
  <c r="AP12" i="8"/>
  <c r="AQ12" i="8"/>
  <c r="AS12" i="8"/>
  <c r="AT12" i="8"/>
  <c r="AW12" i="8"/>
  <c r="AZ12" i="8"/>
  <c r="BB12" i="8"/>
  <c r="BC12" i="8"/>
  <c r="BE12" i="8"/>
  <c r="BF12" i="8"/>
  <c r="BJ12" i="8"/>
  <c r="AG75" i="8"/>
  <c r="AH75" i="8"/>
  <c r="AJ75" i="8"/>
  <c r="AK75" i="8"/>
  <c r="AM75" i="8"/>
  <c r="AN75" i="8"/>
  <c r="AP75" i="8"/>
  <c r="AQ75" i="8"/>
  <c r="AS75" i="8"/>
  <c r="AT75" i="8"/>
  <c r="AW75" i="8"/>
  <c r="AZ75" i="8"/>
  <c r="BB75" i="8"/>
  <c r="BC75" i="8"/>
  <c r="BE75" i="8"/>
  <c r="BF75" i="8"/>
  <c r="BJ75" i="8"/>
  <c r="AG76" i="8"/>
  <c r="AH76" i="8"/>
  <c r="AJ76" i="8"/>
  <c r="AK76" i="8"/>
  <c r="AM76" i="8"/>
  <c r="AN76" i="8"/>
  <c r="AP76" i="8"/>
  <c r="AQ76" i="8"/>
  <c r="AS76" i="8"/>
  <c r="AT76" i="8"/>
  <c r="AW76" i="8"/>
  <c r="AZ76" i="8"/>
  <c r="BB76" i="8"/>
  <c r="BC76" i="8"/>
  <c r="BE76" i="8"/>
  <c r="BF76" i="8"/>
  <c r="BJ76" i="8"/>
  <c r="BJ118" i="8"/>
  <c r="BM14" i="1"/>
  <c r="BN14" i="1"/>
  <c r="BO14" i="1"/>
  <c r="BP14" i="1"/>
  <c r="BS14" i="1"/>
  <c r="BT14" i="1"/>
  <c r="BU14" i="1"/>
  <c r="BV14" i="1"/>
  <c r="BY14" i="1"/>
  <c r="BZ14" i="1"/>
  <c r="CA14" i="1"/>
  <c r="CB14" i="1"/>
  <c r="CE14" i="1"/>
  <c r="CF14" i="1"/>
  <c r="CG14" i="1"/>
  <c r="CH14" i="1"/>
  <c r="CK14" i="1"/>
  <c r="CL14" i="1"/>
  <c r="DC14" i="1"/>
  <c r="DD14" i="1"/>
  <c r="DE14" i="1"/>
  <c r="DF14" i="1"/>
  <c r="DI14" i="1"/>
  <c r="DJ14" i="1"/>
  <c r="DS14" i="1"/>
  <c r="DT14" i="1"/>
  <c r="BK12" i="11"/>
  <c r="BL12" i="11"/>
  <c r="BM12" i="11"/>
  <c r="BN12" i="11"/>
  <c r="BQ12" i="11"/>
  <c r="BR12" i="11"/>
  <c r="BS12" i="11"/>
  <c r="BT12" i="11"/>
  <c r="BW12" i="11"/>
  <c r="BX12" i="11"/>
  <c r="BY12" i="11"/>
  <c r="BZ12" i="11"/>
  <c r="CC12" i="11"/>
  <c r="CD12" i="11"/>
  <c r="CE12" i="11"/>
  <c r="CF12" i="11"/>
  <c r="CI12" i="11"/>
  <c r="CJ12" i="11"/>
  <c r="CK12" i="11"/>
  <c r="CL12" i="11"/>
  <c r="CQ12" i="11"/>
  <c r="CR12" i="11"/>
  <c r="CW12" i="11"/>
  <c r="CX12" i="11"/>
  <c r="DA12" i="11"/>
  <c r="DB12" i="11"/>
  <c r="DC12" i="11"/>
  <c r="DD12" i="11"/>
  <c r="DG12" i="11"/>
  <c r="DH12" i="11"/>
  <c r="DI12" i="11"/>
  <c r="DJ12" i="11"/>
  <c r="DQ12" i="11"/>
  <c r="DR12" i="11"/>
  <c r="BK75" i="11"/>
  <c r="BL75" i="11"/>
  <c r="BM75" i="11"/>
  <c r="BN75" i="11"/>
  <c r="BQ75" i="11"/>
  <c r="BR75" i="11"/>
  <c r="BS75" i="11"/>
  <c r="BT75" i="11"/>
  <c r="BW75" i="11"/>
  <c r="BX75" i="11"/>
  <c r="BY75" i="11"/>
  <c r="BZ75" i="11"/>
  <c r="CC75" i="11"/>
  <c r="CD75" i="11"/>
  <c r="CE75" i="11"/>
  <c r="CF75" i="11"/>
  <c r="CI75" i="11"/>
  <c r="CJ75" i="11"/>
  <c r="CK75" i="11"/>
  <c r="CL75" i="11"/>
  <c r="CQ75" i="11"/>
  <c r="CR75" i="11"/>
  <c r="CW75" i="11"/>
  <c r="CX75" i="11"/>
  <c r="DA75" i="11"/>
  <c r="DB75" i="11"/>
  <c r="DC75" i="11"/>
  <c r="DD75" i="11"/>
  <c r="DG75" i="11"/>
  <c r="DH75" i="11"/>
  <c r="DI75" i="11"/>
  <c r="DJ75" i="11"/>
  <c r="DQ75" i="11"/>
  <c r="DR75" i="11"/>
  <c r="BK76" i="11"/>
  <c r="BL76" i="11"/>
  <c r="BM76" i="11"/>
  <c r="BN76" i="11"/>
  <c r="BQ76" i="11"/>
  <c r="BR76" i="11"/>
  <c r="BS76" i="11"/>
  <c r="BT76" i="11"/>
  <c r="BW76" i="11"/>
  <c r="BX76" i="11"/>
  <c r="BY76" i="11"/>
  <c r="BZ76" i="11"/>
  <c r="CC76" i="11"/>
  <c r="CD76" i="11"/>
  <c r="CE76" i="11"/>
  <c r="CF76" i="11"/>
  <c r="CI76" i="11"/>
  <c r="CJ76" i="11"/>
  <c r="CK76" i="11"/>
  <c r="CL76" i="11"/>
  <c r="CQ76" i="11"/>
  <c r="CR76" i="11"/>
  <c r="CW76" i="11"/>
  <c r="CX76" i="11"/>
  <c r="DA76" i="11"/>
  <c r="DB76" i="11"/>
  <c r="DC76" i="11"/>
  <c r="DD76" i="11"/>
  <c r="DG76" i="11"/>
  <c r="DH76" i="11"/>
  <c r="DI76" i="11"/>
  <c r="DJ76" i="11"/>
  <c r="DQ76" i="11"/>
  <c r="DR76" i="11"/>
  <c r="BK118" i="11"/>
  <c r="BL118" i="11"/>
  <c r="BM118" i="11"/>
  <c r="BN118" i="11"/>
  <c r="BQ118" i="11"/>
  <c r="BR118" i="11"/>
  <c r="BS118" i="11"/>
  <c r="BT118" i="11"/>
  <c r="BW118" i="11"/>
  <c r="BX118" i="11"/>
  <c r="BY118" i="11"/>
  <c r="BZ118" i="11"/>
  <c r="CC118" i="11"/>
  <c r="CD118" i="11"/>
  <c r="CE118" i="11"/>
  <c r="CF118" i="11"/>
  <c r="CI118" i="11"/>
  <c r="CJ118" i="11"/>
  <c r="CK118" i="11"/>
  <c r="CL118" i="11"/>
  <c r="DA118" i="11"/>
  <c r="DB118" i="11"/>
  <c r="DC118" i="11"/>
  <c r="DD118" i="11"/>
  <c r="DG118" i="11"/>
  <c r="DH118" i="11"/>
  <c r="DI118" i="11"/>
  <c r="DJ118" i="11"/>
  <c r="DQ118" i="11"/>
  <c r="DR118" i="11"/>
</calcChain>
</file>

<file path=xl/sharedStrings.xml><?xml version="1.0" encoding="utf-8"?>
<sst xmlns="http://schemas.openxmlformats.org/spreadsheetml/2006/main" count="4511" uniqueCount="225">
  <si>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</si>
  <si>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</si>
  <si>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</si>
  <si>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</si>
  <si>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</si>
  <si>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</si>
  <si>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</si>
  <si>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</si>
  <si>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</si>
  <si>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</si>
  <si>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</si>
  <si>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</si>
  <si>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</si>
  <si>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</si>
  <si>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</si>
  <si>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</si>
  <si>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</si>
  <si>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</si>
  <si>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</si>
  <si>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</si>
  <si>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</si>
  <si>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</si>
  <si>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</si>
  <si>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</si>
  <si>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</si>
  <si>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</si>
  <si>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</si>
  <si>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</si>
  <si>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</si>
  <si>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</si>
  <si>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</si>
  <si>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</si>
  <si>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</si>
  <si>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</si>
  <si>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</si>
  <si>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</si>
  <si>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</si>
  <si>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</si>
  <si>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</si>
  <si>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</si>
  <si>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</si>
  <si>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</si>
  <si>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</si>
  <si>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</si>
  <si>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</si>
  <si>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</si>
  <si>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</si>
  <si>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</si>
  <si>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</si>
  <si>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</si>
  <si>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</si>
  <si>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</si>
  <si>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</si>
  <si>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</si>
  <si>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</si>
  <si>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</si>
  <si>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</si>
  <si>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</si>
  <si>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</si>
  <si>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</si>
  <si>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</si>
  <si>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</si>
  <si>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</si>
  <si>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</si>
  <si>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</si>
  <si>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</si>
  <si>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</si>
  <si>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</si>
  <si>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</si>
  <si>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</si>
  <si>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</si>
  <si>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</si>
  <si>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</si>
  <si>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</si>
  <si>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</si>
  <si>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</si>
  <si>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</si>
  <si>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</si>
  <si>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</si>
  <si>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</si>
  <si>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</si>
  <si>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</si>
  <si>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</si>
  <si>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</si>
  <si>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</si>
  <si>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</si>
  <si>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</si>
  <si>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</si>
  <si>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</si>
  <si>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</si>
  <si>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</si>
  <si>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</si>
  <si>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</si>
  <si>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</si>
  <si>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</si>
  <si>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</si>
  <si>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</si>
  <si>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</si>
  <si>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</si>
  <si>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</si>
  <si>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</si>
  <si>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</si>
  <si>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</si>
  <si>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</si>
  <si>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</si>
  <si>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</si>
  <si>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</si>
  <si>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</si>
  <si>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</si>
  <si>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</si>
  <si>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</si>
  <si>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</si>
  <si>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</si>
  <si>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</si>
  <si>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</si>
  <si>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</si>
  <si>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</si>
  <si>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</si>
  <si>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</si>
  <si>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</si>
  <si>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</si>
  <si>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</si>
  <si>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</si>
  <si>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</si>
  <si>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</si>
  <si>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</si>
  <si>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</si>
  <si>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</si>
  <si>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</si>
  <si>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</si>
  <si>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</si>
  <si>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</si>
  <si>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</si>
  <si>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</si>
  <si>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</si>
  <si>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</si>
  <si>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</si>
  <si>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</si>
  <si>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</si>
  <si>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</si>
  <si>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</si>
  <si>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</si>
  <si>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</si>
  <si>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</si>
  <si>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</si>
  <si>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</si>
  <si>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</si>
  <si>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</si>
  <si>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</si>
  <si>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</si>
  <si>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</si>
  <si>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</si>
  <si>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</si>
  <si>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</si>
  <si>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</si>
  <si>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</si>
  <si>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</si>
  <si>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</si>
  <si>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</si>
  <si>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</si>
  <si>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</si>
  <si>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</si>
  <si>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</si>
  <si>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</si>
  <si>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</si>
  <si>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</si>
  <si>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</si>
  <si>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</si>
  <si>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</si>
  <si>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</si>
  <si>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</si>
  <si>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</si>
  <si>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</si>
  <si>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2018 год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</si>
  <si>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</si>
  <si>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</si>
  <si>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на 01.01.2019 года</t>
  </si>
  <si>
    <t>Темп роста (снижения) к началу текущего года (тыс.рублей)</t>
  </si>
  <si>
    <t>Темп роста (снижения) к началу отчетного года (тыс.рублей)</t>
  </si>
  <si>
    <t xml:space="preserve"> IV. ПРОСРОЧЕННАЯ  КРЕДИТОРСКАЯ ЗАДОЛЖЕННОСТЬ  (по КУ), всего, из нее: </t>
  </si>
  <si>
    <t xml:space="preserve">V. ПРОСРОЧЕННАЯ  КРЕДИТОРСКАЯ ЗАДОЛЖЕННОСТЬ  (по АУ+БУ), всего, из нее: 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</si>
  <si>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</si>
  <si>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</si>
  <si>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</si>
  <si>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</si>
  <si>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</si>
  <si>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</si>
  <si>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на 2019 год</t>
  </si>
  <si>
    <t>2019 год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</si>
  <si>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</si>
  <si>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</si>
  <si>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</si>
  <si>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</si>
  <si>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</si>
  <si>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</si>
  <si>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</si>
  <si>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</si>
  <si>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</si>
  <si>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</si>
  <si>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</si>
  <si>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</si>
  <si>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</si>
  <si>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</si>
  <si>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</si>
  <si>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</si>
  <si>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</si>
  <si>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</si>
  <si>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</si>
  <si>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</si>
  <si>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</si>
  <si>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</si>
  <si>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</si>
  <si>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</si>
  <si>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</si>
  <si>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на 01.01.2020 года</t>
  </si>
  <si>
    <t>на 01.01.2021 года</t>
  </si>
  <si>
    <t>на 01.01.2022 года</t>
  </si>
  <si>
    <t>2020 год</t>
  </si>
  <si>
    <t>на 01.02.2019 ( на отчетную дату аналогично текущему финансовому году)</t>
  </si>
  <si>
    <t>на сбалансированность поселений (за счет иных МБТ)</t>
  </si>
  <si>
    <t>на 01.12.2020</t>
  </si>
  <si>
    <t>на 01.01.2021</t>
  </si>
  <si>
    <t>Утвержденно первоначально в бюджете на 2020 год</t>
  </si>
  <si>
    <t>Темп роста (снижения) к первоночально утвержденному бюджету на текущий год, %</t>
  </si>
  <si>
    <t>Исполнение бюджета за 2020 год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</si>
</sst>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59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sz val="12"/>
      <name val="Arial Cyr"/>
      <charset val="204"/>
    </font>
    <font>
      <sz val="12"/>
      <name val="Times New Roman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449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3" borderId="27" xfId="1" applyFont="1" applyFill="1" applyBorder="1" applyAlignment="1" applyProtection="1">
      <alignment horizontal="center" vertical="center" wrapText="1"/>
    </xf>
    <xf numFmtId="9" fontId="5" fillId="2" borderId="27" xfId="1" applyFont="1" applyFill="1" applyBorder="1" applyAlignment="1" applyProtection="1">
      <alignment horizontal="center" vertical="center" wrapText="1"/>
    </xf>
    <xf numFmtId="9" fontId="9" fillId="2" borderId="27" xfId="1" applyFont="1" applyFill="1" applyBorder="1" applyAlignment="1" applyProtection="1">
      <alignment horizontal="center" vertical="center" wrapText="1"/>
    </xf>
    <xf numFmtId="3" fontId="19" fillId="2" borderId="27" xfId="0" applyNumberFormat="1" applyFont="1" applyFill="1" applyBorder="1" applyAlignment="1" applyProtection="1">
      <alignment horizontal="center" vertical="center" wrapText="1"/>
    </xf>
    <xf numFmtId="9" fontId="24" fillId="2" borderId="27" xfId="1" applyFont="1" applyFill="1" applyBorder="1" applyAlignment="1" applyProtection="1">
      <alignment horizontal="center" vertical="center" wrapText="1"/>
    </xf>
    <xf numFmtId="9" fontId="16" fillId="3" borderId="27" xfId="1" applyFont="1" applyFill="1" applyBorder="1" applyAlignment="1" applyProtection="1">
      <alignment horizontal="center" vertical="center" wrapText="1"/>
    </xf>
    <xf numFmtId="9" fontId="16" fillId="2" borderId="27" xfId="1" applyFont="1" applyFill="1" applyBorder="1" applyAlignment="1" applyProtection="1">
      <alignment horizontal="center" vertical="center" wrapText="1"/>
    </xf>
    <xf numFmtId="3" fontId="5" fillId="3" borderId="27" xfId="0" applyNumberFormat="1" applyFont="1" applyFill="1" applyBorder="1" applyAlignment="1" applyProtection="1">
      <alignment horizontal="center" vertical="center" wrapText="1"/>
    </xf>
    <xf numFmtId="3" fontId="8" fillId="2" borderId="27" xfId="0" applyNumberFormat="1" applyFont="1" applyFill="1" applyBorder="1" applyAlignment="1" applyProtection="1">
      <alignment horizontal="center" vertical="center" wrapText="1"/>
    </xf>
    <xf numFmtId="3" fontId="8" fillId="3" borderId="27" xfId="0" applyNumberFormat="1" applyFont="1" applyFill="1" applyBorder="1" applyAlignment="1" applyProtection="1">
      <alignment horizontal="center" vertical="center" wrapText="1"/>
    </xf>
    <xf numFmtId="9" fontId="19" fillId="2" borderId="27" xfId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9" xfId="0" applyNumberFormat="1" applyFont="1" applyFill="1" applyBorder="1" applyAlignment="1" applyProtection="1">
      <alignment horizontal="left" vertical="center" wrapText="1"/>
    </xf>
    <xf numFmtId="3" fontId="9" fillId="2" borderId="29" xfId="0" applyNumberFormat="1" applyFont="1" applyFill="1" applyBorder="1" applyAlignment="1" applyProtection="1">
      <alignment horizontal="left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1" fontId="5" fillId="2" borderId="3" xfId="1" applyNumberFormat="1" applyFont="1" applyFill="1" applyBorder="1" applyAlignment="1" applyProtection="1">
      <alignment horizontal="center" vertical="center" wrapText="1"/>
    </xf>
    <xf numFmtId="1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7" xfId="1" applyNumberFormat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vertical="center" wrapText="1"/>
      <protection locked="0"/>
    </xf>
    <xf numFmtId="3" fontId="56" fillId="2" borderId="0" xfId="0" applyNumberFormat="1" applyFont="1" applyFill="1" applyBorder="1" applyAlignment="1" applyProtection="1">
      <alignment vertical="center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/>
      <protection locked="0"/>
    </xf>
    <xf numFmtId="3" fontId="55" fillId="2" borderId="0" xfId="0" applyNumberFormat="1" applyFont="1" applyFill="1" applyBorder="1" applyAlignment="1" applyProtection="1">
      <alignment horizontal="left" vertical="center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5" fillId="3" borderId="29" xfId="0" applyNumberFormat="1" applyFont="1" applyFill="1" applyBorder="1" applyAlignment="1" applyProtection="1">
      <alignment horizontal="left" vertical="center" wrapText="1"/>
    </xf>
    <xf numFmtId="49" fontId="19" fillId="2" borderId="29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29" xfId="0" applyNumberFormat="1" applyFont="1" applyFill="1" applyBorder="1" applyAlignment="1" applyProtection="1">
      <alignment horizontal="left" vertical="center" wrapText="1"/>
    </xf>
    <xf numFmtId="3" fontId="9" fillId="2" borderId="29" xfId="0" applyNumberFormat="1" applyFont="1" applyFill="1" applyBorder="1" applyAlignment="1" applyProtection="1">
      <alignment horizontal="left" vertical="center" wrapText="1"/>
    </xf>
    <xf numFmtId="0" fontId="57" fillId="0" borderId="3" xfId="0" applyFont="1" applyFill="1" applyBorder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165" fontId="5" fillId="3" borderId="3" xfId="0" applyNumberFormat="1" applyFont="1" applyFill="1" applyBorder="1" applyAlignment="1" applyProtection="1">
      <alignment horizontal="center" vertical="center" wrapText="1"/>
    </xf>
    <xf numFmtId="165" fontId="24" fillId="2" borderId="3" xfId="0" applyNumberFormat="1" applyFont="1" applyFill="1" applyBorder="1" applyAlignment="1" applyProtection="1">
      <alignment horizontal="center" vertical="center" wrapText="1"/>
    </xf>
    <xf numFmtId="165" fontId="17" fillId="2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1" fontId="5" fillId="3" borderId="3" xfId="0" applyNumberFormat="1" applyFont="1" applyFill="1" applyBorder="1" applyAlignment="1" applyProtection="1">
      <alignment horizontal="center" vertical="center" wrapText="1"/>
    </xf>
    <xf numFmtId="1" fontId="17" fillId="2" borderId="3" xfId="0" applyNumberFormat="1" applyFont="1" applyFill="1" applyBorder="1" applyAlignment="1" applyProtection="1">
      <alignment horizontal="center" vertical="center" wrapText="1"/>
    </xf>
    <xf numFmtId="1" fontId="19" fillId="2" borderId="3" xfId="0" applyNumberFormat="1" applyFont="1" applyFill="1" applyBorder="1" applyAlignment="1" applyProtection="1">
      <alignment horizontal="center" vertical="center" wrapText="1"/>
    </xf>
    <xf numFmtId="1" fontId="24" fillId="2" borderId="3" xfId="0" applyNumberFormat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19" fillId="12" borderId="3" xfId="0" applyNumberFormat="1" applyFont="1" applyFill="1" applyBorder="1" applyAlignment="1" applyProtection="1">
      <alignment horizontal="center" vertical="center" wrapText="1"/>
    </xf>
    <xf numFmtId="3" fontId="9" fillId="12" borderId="3" xfId="0" applyNumberFormat="1" applyFont="1" applyFill="1" applyBorder="1" applyAlignment="1" applyProtection="1">
      <alignment horizontal="center" vertical="center" wrapText="1"/>
    </xf>
    <xf numFmtId="3" fontId="24" fillId="12" borderId="3" xfId="0" applyNumberFormat="1" applyFont="1" applyFill="1" applyBorder="1" applyAlignment="1" applyProtection="1">
      <alignment horizontal="center" vertical="center" wrapText="1"/>
    </xf>
    <xf numFmtId="9" fontId="9" fillId="12" borderId="3" xfId="1" applyFont="1" applyFill="1" applyBorder="1" applyAlignment="1" applyProtection="1">
      <alignment horizontal="center" vertical="center" wrapText="1"/>
    </xf>
    <xf numFmtId="165" fontId="24" fillId="12" borderId="3" xfId="0" applyNumberFormat="1" applyFont="1" applyFill="1" applyBorder="1" applyAlignment="1" applyProtection="1">
      <alignment horizontal="center" vertical="center" wrapText="1"/>
    </xf>
    <xf numFmtId="1" fontId="19" fillId="12" borderId="3" xfId="0" applyNumberFormat="1" applyFont="1" applyFill="1" applyBorder="1" applyAlignment="1" applyProtection="1">
      <alignment horizontal="center" vertical="center" wrapText="1"/>
    </xf>
    <xf numFmtId="9" fontId="24" fillId="12" borderId="3" xfId="1" applyFont="1" applyFill="1" applyBorder="1" applyAlignment="1" applyProtection="1">
      <alignment horizontal="center" vertical="center" wrapText="1"/>
    </xf>
    <xf numFmtId="9" fontId="5" fillId="3" borderId="3" xfId="0" applyNumberFormat="1" applyFont="1" applyFill="1" applyBorder="1" applyAlignment="1" applyProtection="1">
      <alignment horizontal="center" vertical="center" wrapText="1"/>
    </xf>
    <xf numFmtId="9" fontId="5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9" fillId="2" borderId="2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164" fontId="17" fillId="2" borderId="29" xfId="0" applyNumberFormat="1" applyFont="1" applyFill="1" applyBorder="1" applyAlignment="1" applyProtection="1">
      <alignment horizontal="left" vertical="center" wrapText="1"/>
    </xf>
    <xf numFmtId="3" fontId="5" fillId="3" borderId="29" xfId="0" applyNumberFormat="1" applyFont="1" applyFill="1" applyBorder="1" applyAlignment="1" applyProtection="1">
      <alignment horizontal="left" vertical="center" wrapText="1"/>
    </xf>
    <xf numFmtId="49" fontId="21" fillId="2" borderId="29" xfId="0" applyNumberFormat="1" applyFont="1" applyFill="1" applyBorder="1" applyAlignment="1" applyProtection="1">
      <alignment horizontal="left" vertical="center" wrapText="1"/>
    </xf>
    <xf numFmtId="3" fontId="21" fillId="2" borderId="29" xfId="0" applyNumberFormat="1" applyFont="1" applyFill="1" applyBorder="1" applyAlignment="1" applyProtection="1">
      <alignment horizontal="left" vertical="center" wrapText="1"/>
    </xf>
    <xf numFmtId="3" fontId="46" fillId="2" borderId="29" xfId="0" applyNumberFormat="1" applyFont="1" applyFill="1" applyBorder="1" applyAlignment="1" applyProtection="1">
      <alignment horizontal="center" vertical="center" wrapText="1"/>
    </xf>
    <xf numFmtId="3" fontId="9" fillId="2" borderId="29" xfId="0" applyNumberFormat="1" applyFont="1" applyFill="1" applyBorder="1" applyAlignment="1" applyProtection="1">
      <alignment horizontal="left" vertical="center" wrapText="1"/>
    </xf>
    <xf numFmtId="3" fontId="9" fillId="2" borderId="29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9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9" xfId="0" applyNumberFormat="1" applyFont="1" applyFill="1" applyBorder="1" applyAlignment="1" applyProtection="1">
      <alignment horizontal="left" vertical="center" wrapText="1"/>
    </xf>
    <xf numFmtId="3" fontId="49" fillId="2" borderId="29" xfId="0" applyNumberFormat="1" applyFont="1" applyFill="1" applyBorder="1" applyAlignment="1" applyProtection="1">
      <alignment horizontal="left" vertical="center" wrapText="1"/>
    </xf>
    <xf numFmtId="49" fontId="9" fillId="2" borderId="29" xfId="0" applyNumberFormat="1" applyFont="1" applyFill="1" applyBorder="1" applyAlignment="1" applyProtection="1">
      <alignment horizontal="left" vertical="center" wrapText="1"/>
    </xf>
    <xf numFmtId="49" fontId="5" fillId="2" borderId="29" xfId="0" applyNumberFormat="1" applyFont="1" applyFill="1" applyBorder="1" applyAlignment="1" applyProtection="1">
      <alignment horizontal="left" vertical="center" wrapText="1"/>
    </xf>
    <xf numFmtId="49" fontId="5" fillId="3" borderId="29" xfId="0" applyNumberFormat="1" applyFont="1" applyFill="1" applyBorder="1" applyAlignment="1" applyProtection="1">
      <alignment horizontal="left" vertical="center" wrapText="1"/>
    </xf>
    <xf numFmtId="3" fontId="27" fillId="2" borderId="29" xfId="0" applyNumberFormat="1" applyFont="1" applyFill="1" applyBorder="1" applyAlignment="1" applyProtection="1">
      <alignment horizontal="left" vertical="center" wrapText="1"/>
    </xf>
    <xf numFmtId="49" fontId="24" fillId="2" borderId="29" xfId="0" applyNumberFormat="1" applyFont="1" applyFill="1" applyBorder="1" applyAlignment="1" applyProtection="1">
      <alignment horizontal="left" vertical="center" wrapText="1"/>
    </xf>
    <xf numFmtId="3" fontId="15" fillId="2" borderId="29" xfId="0" applyNumberFormat="1" applyFont="1" applyFill="1" applyBorder="1" applyAlignment="1" applyProtection="1">
      <alignment horizontal="left" vertical="center" wrapText="1"/>
    </xf>
    <xf numFmtId="3" fontId="9" fillId="2" borderId="29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 wrapText="1"/>
    </xf>
    <xf numFmtId="49" fontId="24" fillId="12" borderId="29" xfId="0" applyNumberFormat="1" applyFont="1" applyFill="1" applyBorder="1" applyAlignment="1" applyProtection="1">
      <alignment horizontal="left" vertical="center" wrapText="1"/>
    </xf>
    <xf numFmtId="49" fontId="24" fillId="12" borderId="2" xfId="0" applyNumberFormat="1" applyFont="1" applyFill="1" applyBorder="1" applyAlignment="1" applyProtection="1">
      <alignment horizontal="left" vertical="center" wrapText="1"/>
    </xf>
    <xf numFmtId="3" fontId="4" fillId="2" borderId="20" xfId="0" applyNumberFormat="1" applyFont="1" applyFill="1" applyBorder="1" applyAlignment="1" applyProtection="1">
      <alignment horizontal="center" vertical="top" wrapText="1"/>
      <protection locked="0"/>
    </xf>
    <xf numFmtId="3" fontId="4" fillId="2" borderId="2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6" xfId="0" applyNumberFormat="1" applyFont="1" applyFill="1" applyBorder="1" applyAlignment="1" applyProtection="1">
      <alignment horizontal="center" vertical="top" wrapText="1"/>
      <protection locked="0"/>
    </xf>
    <xf numFmtId="3" fontId="4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19" fillId="2" borderId="29" xfId="0" applyNumberFormat="1" applyFont="1" applyFill="1" applyBorder="1" applyAlignment="1" applyProtection="1">
      <alignment horizontal="left" vertical="center" wrapText="1"/>
    </xf>
    <xf numFmtId="3" fontId="8" fillId="2" borderId="27" xfId="0" applyNumberFormat="1" applyFont="1" applyFill="1" applyBorder="1" applyAlignment="1" applyProtection="1">
      <alignment horizontal="center" vertical="center" wrapText="1"/>
    </xf>
    <xf numFmtId="3" fontId="24" fillId="2" borderId="29" xfId="0" applyNumberFormat="1" applyFont="1" applyFill="1" applyBorder="1" applyAlignment="1" applyProtection="1">
      <alignment horizontal="left" vertical="center" wrapText="1"/>
    </xf>
    <xf numFmtId="49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58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22" xfId="0" applyNumberFormat="1" applyFont="1" applyFill="1" applyBorder="1" applyAlignment="1" applyProtection="1">
      <alignment horizontal="center" vertical="top" wrapText="1"/>
      <protection locked="0"/>
    </xf>
    <xf numFmtId="3" fontId="4" fillId="2" borderId="23" xfId="0" applyNumberFormat="1" applyFont="1" applyFill="1" applyBorder="1" applyAlignment="1" applyProtection="1">
      <alignment horizontal="center" vertical="top" wrapText="1"/>
      <protection locked="0"/>
    </xf>
    <xf numFmtId="3" fontId="9" fillId="2" borderId="24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3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53" fillId="2" borderId="0" xfId="0" applyNumberFormat="1" applyFont="1" applyFill="1" applyAlignment="1" applyProtection="1">
      <alignment horizontal="left" vertical="center" wrapText="1"/>
      <protection locked="0"/>
    </xf>
    <xf numFmtId="0" fontId="53" fillId="2" borderId="0" xfId="0" applyNumberFormat="1" applyFont="1" applyFill="1" applyAlignment="1" applyProtection="1">
      <alignment horizontal="left" vertical="top" wrapText="1"/>
      <protection locked="0"/>
    </xf>
    <xf numFmtId="0" fontId="53" fillId="2" borderId="30" xfId="0" applyNumberFormat="1" applyFont="1" applyFill="1" applyBorder="1" applyAlignment="1" applyProtection="1">
      <alignment horizontal="left" vertical="top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335">
        <f>конс.!A1</f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</row>
    <row r="2" spans="1:268" ht="18.75" customHeight="1">
      <c r="A2" s="3"/>
      <c r="C2" s="341" t="s">
        <v>0</v>
      </c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  <c r="BY2" s="341"/>
      <c r="BZ2" s="341"/>
      <c r="CA2" s="341"/>
      <c r="CB2" s="341"/>
      <c r="CC2" s="341"/>
      <c r="CD2" s="341"/>
      <c r="CE2" s="341"/>
      <c r="CF2" s="341"/>
      <c r="CG2" s="341"/>
      <c r="CH2" s="341"/>
      <c r="CI2" s="341"/>
      <c r="CJ2" s="341"/>
      <c r="CK2" s="341"/>
      <c r="CL2" s="341"/>
      <c r="CM2" s="341"/>
      <c r="CN2" s="341"/>
      <c r="CO2" s="341"/>
      <c r="CP2" s="341"/>
      <c r="CQ2" s="341"/>
      <c r="CR2" s="341"/>
      <c r="CS2" s="341"/>
      <c r="CT2" s="341"/>
      <c r="CU2" s="341"/>
      <c r="CV2" s="341"/>
      <c r="CW2" s="341"/>
      <c r="CX2" s="341"/>
      <c r="CY2" s="341"/>
      <c r="CZ2" s="341"/>
      <c r="DA2" s="341"/>
      <c r="DB2" s="341"/>
      <c r="DC2" s="341"/>
      <c r="DD2" s="341"/>
      <c r="DE2" s="341"/>
      <c r="DF2" s="341"/>
      <c r="DG2" s="341"/>
      <c r="DH2" s="341"/>
      <c r="DI2" s="341"/>
      <c r="DJ2" s="341"/>
      <c r="DK2" s="341"/>
      <c r="DL2" s="341"/>
      <c r="DM2" s="341"/>
      <c r="DN2" s="341"/>
      <c r="DO2" s="341"/>
      <c r="DP2" s="341"/>
      <c r="DQ2" s="341"/>
      <c r="DR2" s="341"/>
      <c r="DS2" s="341"/>
      <c r="DT2" s="341"/>
      <c r="DU2" s="341"/>
      <c r="DV2" s="341"/>
    </row>
    <row r="3" spans="1:268" ht="15.75" customHeight="1">
      <c r="C3" s="341" t="s">
        <v>1</v>
      </c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  <c r="DQ3" s="341"/>
      <c r="DR3" s="341"/>
      <c r="DS3" s="341"/>
      <c r="DT3" s="341"/>
      <c r="DU3" s="341"/>
      <c r="DV3" s="341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324" t="s">
        <v>3</v>
      </c>
      <c r="B5" s="325"/>
      <c r="C5" s="330" t="str">
        <f>'бюджет округа (района)'!C5</f>
        <v>2014 год</v>
      </c>
      <c r="D5" s="331"/>
      <c r="E5" s="332">
        <f>'бюджет округа (района)'!D5:Z5</f>
        <v>0</v>
      </c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>
        <f>'бюджет округа (района)'!AA5:BL5</f>
        <v>0</v>
      </c>
      <c r="AZ5" s="332"/>
      <c r="BA5" s="332"/>
      <c r="BB5" s="332"/>
      <c r="BC5" s="332"/>
      <c r="BD5" s="332"/>
      <c r="BE5" s="332"/>
      <c r="BF5" s="332"/>
      <c r="BG5" s="332"/>
      <c r="BH5" s="332"/>
      <c r="BI5" s="332"/>
      <c r="BJ5" s="332"/>
      <c r="BK5" s="332"/>
      <c r="BL5" s="332"/>
      <c r="BM5" s="332"/>
      <c r="BN5" s="332"/>
      <c r="BO5" s="332"/>
      <c r="BP5" s="332"/>
      <c r="BQ5" s="332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332"/>
      <c r="CE5" s="332"/>
      <c r="CF5" s="332"/>
      <c r="CG5" s="332"/>
      <c r="CH5" s="332"/>
      <c r="CI5" s="332"/>
      <c r="CJ5" s="332"/>
      <c r="CK5" s="332"/>
      <c r="CL5" s="332"/>
      <c r="CM5" s="332"/>
      <c r="CN5" s="332"/>
      <c r="CO5" s="332"/>
      <c r="CP5" s="332"/>
      <c r="CQ5" s="332"/>
      <c r="CR5" s="332"/>
      <c r="CS5" s="332"/>
      <c r="CT5" s="332"/>
      <c r="CU5" s="332"/>
      <c r="CV5" s="332"/>
      <c r="CW5" s="332"/>
      <c r="CX5" s="332"/>
      <c r="CY5" s="332"/>
      <c r="CZ5" s="332"/>
      <c r="DA5" s="332"/>
      <c r="DB5" s="332"/>
      <c r="DC5" s="332"/>
      <c r="DD5" s="332"/>
      <c r="DE5" s="332"/>
      <c r="DF5" s="332"/>
      <c r="DG5" s="332"/>
      <c r="DH5" s="332"/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9"/>
    </row>
    <row r="6" spans="1:268" s="120" customFormat="1" ht="16.5" customHeight="1">
      <c r="A6" s="326"/>
      <c r="B6" s="327"/>
      <c r="C6" s="333" t="s">
        <v>149</v>
      </c>
      <c r="D6" s="333"/>
      <c r="E6" s="334" t="s">
        <v>149</v>
      </c>
      <c r="F6" s="334"/>
      <c r="G6" s="333" t="s">
        <v>8</v>
      </c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 t="s">
        <v>150</v>
      </c>
      <c r="AZ6" s="333"/>
      <c r="BA6" s="322" t="s">
        <v>96</v>
      </c>
      <c r="BB6" s="322"/>
      <c r="BC6" s="323" t="s">
        <v>10</v>
      </c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36" t="s">
        <v>125</v>
      </c>
      <c r="DR6" s="337"/>
      <c r="DS6" s="340" t="s">
        <v>126</v>
      </c>
      <c r="DT6" s="340"/>
      <c r="DU6" s="340" t="s">
        <v>96</v>
      </c>
      <c r="DV6" s="340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326"/>
      <c r="B7" s="327"/>
      <c r="C7" s="333"/>
      <c r="D7" s="333"/>
      <c r="E7" s="334"/>
      <c r="F7" s="334"/>
      <c r="G7" s="317" t="s">
        <v>11</v>
      </c>
      <c r="H7" s="317"/>
      <c r="I7" s="317" t="s">
        <v>12</v>
      </c>
      <c r="J7" s="317"/>
      <c r="K7" s="319" t="s">
        <v>70</v>
      </c>
      <c r="L7" s="319"/>
      <c r="M7" s="317" t="s">
        <v>13</v>
      </c>
      <c r="N7" s="317"/>
      <c r="O7" s="319" t="s">
        <v>14</v>
      </c>
      <c r="P7" s="319"/>
      <c r="Q7" s="317" t="s">
        <v>15</v>
      </c>
      <c r="R7" s="317"/>
      <c r="S7" s="319" t="s">
        <v>81</v>
      </c>
      <c r="T7" s="319"/>
      <c r="U7" s="317" t="s">
        <v>16</v>
      </c>
      <c r="V7" s="317"/>
      <c r="W7" s="319" t="s">
        <v>82</v>
      </c>
      <c r="X7" s="319"/>
      <c r="Y7" s="317" t="s">
        <v>17</v>
      </c>
      <c r="Z7" s="317"/>
      <c r="AA7" s="319" t="s">
        <v>83</v>
      </c>
      <c r="AB7" s="319"/>
      <c r="AC7" s="317" t="s">
        <v>18</v>
      </c>
      <c r="AD7" s="317"/>
      <c r="AE7" s="319" t="s">
        <v>84</v>
      </c>
      <c r="AF7" s="319"/>
      <c r="AG7" s="317" t="s">
        <v>19</v>
      </c>
      <c r="AH7" s="317"/>
      <c r="AI7" s="319" t="s">
        <v>85</v>
      </c>
      <c r="AJ7" s="319"/>
      <c r="AK7" s="317" t="s">
        <v>20</v>
      </c>
      <c r="AL7" s="317"/>
      <c r="AM7" s="319" t="s">
        <v>86</v>
      </c>
      <c r="AN7" s="319"/>
      <c r="AO7" s="317" t="s">
        <v>21</v>
      </c>
      <c r="AP7" s="317"/>
      <c r="AQ7" s="319" t="s">
        <v>87</v>
      </c>
      <c r="AR7" s="319"/>
      <c r="AS7" s="317" t="s">
        <v>22</v>
      </c>
      <c r="AT7" s="317"/>
      <c r="AU7" s="319" t="s">
        <v>88</v>
      </c>
      <c r="AV7" s="319"/>
      <c r="AW7" s="317" t="s">
        <v>23</v>
      </c>
      <c r="AX7" s="317"/>
      <c r="AY7" s="333"/>
      <c r="AZ7" s="333"/>
      <c r="BA7" s="322"/>
      <c r="BB7" s="322"/>
      <c r="BC7" s="317" t="s">
        <v>11</v>
      </c>
      <c r="BD7" s="317"/>
      <c r="BE7" s="317" t="s">
        <v>12</v>
      </c>
      <c r="BF7" s="317"/>
      <c r="BG7" s="319" t="s">
        <v>70</v>
      </c>
      <c r="BH7" s="319"/>
      <c r="BI7" s="320" t="s">
        <v>96</v>
      </c>
      <c r="BJ7" s="321"/>
      <c r="BK7" s="317" t="s">
        <v>13</v>
      </c>
      <c r="BL7" s="317"/>
      <c r="BM7" s="319" t="s">
        <v>14</v>
      </c>
      <c r="BN7" s="319"/>
      <c r="BO7" s="320" t="s">
        <v>96</v>
      </c>
      <c r="BP7" s="321"/>
      <c r="BQ7" s="317" t="s">
        <v>15</v>
      </c>
      <c r="BR7" s="317"/>
      <c r="BS7" s="319" t="s">
        <v>81</v>
      </c>
      <c r="BT7" s="319"/>
      <c r="BU7" s="320" t="s">
        <v>96</v>
      </c>
      <c r="BV7" s="321"/>
      <c r="BW7" s="317" t="s">
        <v>141</v>
      </c>
      <c r="BX7" s="317"/>
      <c r="BY7" s="319" t="s">
        <v>82</v>
      </c>
      <c r="BZ7" s="319"/>
      <c r="CA7" s="320" t="s">
        <v>96</v>
      </c>
      <c r="CB7" s="321"/>
      <c r="CC7" s="317" t="s">
        <v>17</v>
      </c>
      <c r="CD7" s="317"/>
      <c r="CE7" s="319" t="s">
        <v>83</v>
      </c>
      <c r="CF7" s="319"/>
      <c r="CG7" s="320" t="s">
        <v>96</v>
      </c>
      <c r="CH7" s="321"/>
      <c r="CI7" s="317" t="s">
        <v>18</v>
      </c>
      <c r="CJ7" s="317"/>
      <c r="CK7" s="319" t="s">
        <v>84</v>
      </c>
      <c r="CL7" s="319"/>
      <c r="CM7" s="320" t="s">
        <v>96</v>
      </c>
      <c r="CN7" s="321"/>
      <c r="CO7" s="317" t="s">
        <v>19</v>
      </c>
      <c r="CP7" s="317"/>
      <c r="CQ7" s="319" t="s">
        <v>85</v>
      </c>
      <c r="CR7" s="319"/>
      <c r="CS7" s="320" t="s">
        <v>96</v>
      </c>
      <c r="CT7" s="321"/>
      <c r="CU7" s="317" t="s">
        <v>20</v>
      </c>
      <c r="CV7" s="317"/>
      <c r="CW7" s="319" t="s">
        <v>86</v>
      </c>
      <c r="CX7" s="319"/>
      <c r="CY7" s="320" t="s">
        <v>96</v>
      </c>
      <c r="CZ7" s="321"/>
      <c r="DA7" s="317" t="s">
        <v>21</v>
      </c>
      <c r="DB7" s="317"/>
      <c r="DC7" s="319" t="s">
        <v>87</v>
      </c>
      <c r="DD7" s="319"/>
      <c r="DE7" s="320" t="s">
        <v>96</v>
      </c>
      <c r="DF7" s="321"/>
      <c r="DG7" s="317" t="s">
        <v>22</v>
      </c>
      <c r="DH7" s="317"/>
      <c r="DI7" s="319" t="s">
        <v>88</v>
      </c>
      <c r="DJ7" s="319"/>
      <c r="DK7" s="320" t="s">
        <v>96</v>
      </c>
      <c r="DL7" s="321"/>
      <c r="DM7" s="317" t="s">
        <v>23</v>
      </c>
      <c r="DN7" s="317"/>
      <c r="DO7" s="318" t="str">
        <f>'бюджет округа (района)'!BI7:BI7</f>
        <v>Ожидаемая оценка на __________</v>
      </c>
      <c r="DP7" s="318"/>
      <c r="DQ7" s="338"/>
      <c r="DR7" s="339"/>
      <c r="DS7" s="340"/>
      <c r="DT7" s="340"/>
      <c r="DU7" s="340"/>
      <c r="DV7" s="340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328"/>
      <c r="B8" s="329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80" t="s">
        <v>29</v>
      </c>
      <c r="B9" s="281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315" t="s">
        <v>30</v>
      </c>
      <c r="B10" s="316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313" t="s">
        <v>31</v>
      </c>
      <c r="B11" s="314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 ca="1">'бюджет округа (района)'!AG12+'бюджеты поселений'!AG12</f>
        <v>0</v>
      </c>
      <c r="BL12" s="134">
        <f ca="1">'бюджет округа (района)'!AG12</f>
        <v>0</v>
      </c>
      <c r="BM12" s="134">
        <f t="shared" ref="BM12:BN26" ca="1" si="162">BG12+BK12</f>
        <v>0</v>
      </c>
      <c r="BN12" s="134">
        <f t="shared" ca="1" si="162"/>
        <v>0</v>
      </c>
      <c r="BO12" s="135">
        <f t="shared" si="38"/>
        <v>1</v>
      </c>
      <c r="BP12" s="135">
        <f t="shared" si="38"/>
        <v>1</v>
      </c>
      <c r="BQ12" s="134">
        <f ca="1">'бюджет округа (района)'!AJ12+'бюджеты поселений'!AJ12</f>
        <v>0</v>
      </c>
      <c r="BR12" s="134">
        <f ca="1">'бюджет округа (района)'!AJ12</f>
        <v>0</v>
      </c>
      <c r="BS12" s="134">
        <f t="shared" ref="BS12:BT26" ca="1" si="163">BM12+BQ12</f>
        <v>0</v>
      </c>
      <c r="BT12" s="134">
        <f t="shared" ca="1" si="163"/>
        <v>0</v>
      </c>
      <c r="BU12" s="135">
        <f t="shared" si="40"/>
        <v>1</v>
      </c>
      <c r="BV12" s="135">
        <f t="shared" si="40"/>
        <v>1</v>
      </c>
      <c r="BW12" s="134">
        <f ca="1">'бюджет округа (района)'!AM12+'бюджеты поселений'!AM12</f>
        <v>0</v>
      </c>
      <c r="BX12" s="134">
        <f ca="1">'бюджет округа (района)'!AM12</f>
        <v>0</v>
      </c>
      <c r="BY12" s="134">
        <f t="shared" ref="BY12:BZ26" ca="1" si="164">BS12+BW12</f>
        <v>0</v>
      </c>
      <c r="BZ12" s="134">
        <f t="shared" ca="1" si="164"/>
        <v>0</v>
      </c>
      <c r="CA12" s="135">
        <f t="shared" si="42"/>
        <v>1</v>
      </c>
      <c r="CB12" s="135">
        <f t="shared" si="42"/>
        <v>1</v>
      </c>
      <c r="CC12" s="134">
        <f ca="1">'бюджет округа (района)'!AP12+'бюджеты поселений'!AP12</f>
        <v>0</v>
      </c>
      <c r="CD12" s="134">
        <f ca="1">'бюджет округа (района)'!AP12</f>
        <v>0</v>
      </c>
      <c r="CE12" s="134">
        <f t="shared" ref="CE12:CF26" ca="1" si="165">BY12+CC12</f>
        <v>0</v>
      </c>
      <c r="CF12" s="134">
        <f t="shared" ca="1" si="165"/>
        <v>0</v>
      </c>
      <c r="CG12" s="135">
        <f t="shared" si="44"/>
        <v>1</v>
      </c>
      <c r="CH12" s="135">
        <f t="shared" si="44"/>
        <v>1</v>
      </c>
      <c r="CI12" s="134">
        <f ca="1">'бюджет округа (района)'!AS12+'бюджеты поселений'!AS12</f>
        <v>0</v>
      </c>
      <c r="CJ12" s="134">
        <f ca="1">'бюджет округа (района)'!AS12</f>
        <v>0</v>
      </c>
      <c r="CK12" s="134">
        <f t="shared" ref="CK12:CL26" ca="1" si="166">CE12+CI12</f>
        <v>0</v>
      </c>
      <c r="CL12" s="134">
        <f t="shared" ca="1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ca="1" si="167">CK12+CO12</f>
        <v>0</v>
      </c>
      <c r="CR12" s="134">
        <f t="shared" ca="1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ca="1" si="168">CQ12+CU12</f>
        <v>0</v>
      </c>
      <c r="CX12" s="134">
        <f t="shared" ca="1" si="168"/>
        <v>0</v>
      </c>
      <c r="CY12" s="135">
        <f t="shared" si="50"/>
        <v>1</v>
      </c>
      <c r="CZ12" s="135">
        <f t="shared" si="50"/>
        <v>1</v>
      </c>
      <c r="DA12" s="134">
        <f ca="1">'бюджет округа (района)'!BB12+'бюджеты поселений'!BB12</f>
        <v>0</v>
      </c>
      <c r="DB12" s="134">
        <f ca="1">'бюджет округа (района)'!BB12</f>
        <v>0</v>
      </c>
      <c r="DC12" s="134">
        <f t="shared" ref="DC12:DD26" ca="1" si="169">CW12+DA12</f>
        <v>0</v>
      </c>
      <c r="DD12" s="134">
        <f t="shared" ca="1" si="169"/>
        <v>0</v>
      </c>
      <c r="DE12" s="135">
        <f t="shared" si="52"/>
        <v>1</v>
      </c>
      <c r="DF12" s="135">
        <f t="shared" si="52"/>
        <v>1</v>
      </c>
      <c r="DG12" s="134">
        <f ca="1">'бюджет округа (района)'!BE12+'бюджеты поселений'!BE12</f>
        <v>0</v>
      </c>
      <c r="DH12" s="134">
        <f ca="1">'бюджет округа (района)'!BE12</f>
        <v>0</v>
      </c>
      <c r="DI12" s="134">
        <f t="shared" ref="DI12:DJ26" ca="1" si="170">DC12+DG12</f>
        <v>0</v>
      </c>
      <c r="DJ12" s="134">
        <f t="shared" ca="1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 ca="1">'бюджет округа (района)'!BJ12+'бюджеты поселений'!BJ12</f>
        <v>0</v>
      </c>
      <c r="DR12" s="134">
        <f ca="1"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13" t="s">
        <v>32</v>
      </c>
      <c r="B13" s="314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13" t="s">
        <v>80</v>
      </c>
      <c r="B14" s="314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13" t="s">
        <v>33</v>
      </c>
      <c r="B15" s="314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13" t="s">
        <v>35</v>
      </c>
      <c r="B16" s="314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13" t="s">
        <v>36</v>
      </c>
      <c r="B17" s="314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13" t="s">
        <v>37</v>
      </c>
      <c r="B18" s="314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13" t="s">
        <v>38</v>
      </c>
      <c r="B19" s="314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13" t="s">
        <v>39</v>
      </c>
      <c r="B20" s="314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13" t="s">
        <v>40</v>
      </c>
      <c r="B21" s="314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13" t="s">
        <v>41</v>
      </c>
      <c r="B22" s="314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13" t="s">
        <v>89</v>
      </c>
      <c r="B23" s="314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13" t="s">
        <v>90</v>
      </c>
      <c r="B24" s="314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13" t="s">
        <v>42</v>
      </c>
      <c r="B25" s="314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313" t="s">
        <v>43</v>
      </c>
      <c r="B26" s="314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315" t="s">
        <v>44</v>
      </c>
      <c r="B27" s="316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99" t="s">
        <v>94</v>
      </c>
      <c r="B28" s="300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99" t="s">
        <v>45</v>
      </c>
      <c r="B29" s="300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99" t="s">
        <v>91</v>
      </c>
      <c r="B30" s="300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99" t="s">
        <v>46</v>
      </c>
      <c r="B31" s="300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99" t="s">
        <v>92</v>
      </c>
      <c r="B32" s="300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99" t="s">
        <v>142</v>
      </c>
      <c r="B33" s="300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99" t="s">
        <v>118</v>
      </c>
      <c r="B34" s="300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99" t="s">
        <v>48</v>
      </c>
      <c r="B35" s="300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99" t="s">
        <v>93</v>
      </c>
      <c r="B36" s="300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80" t="s">
        <v>49</v>
      </c>
      <c r="B37" s="281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311" t="s">
        <v>100</v>
      </c>
      <c r="B38" s="312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91" t="s">
        <v>105</v>
      </c>
      <c r="B39" s="292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91" t="s">
        <v>99</v>
      </c>
      <c r="B40" s="292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91" t="s">
        <v>95</v>
      </c>
      <c r="B41" s="292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91" t="s">
        <v>98</v>
      </c>
      <c r="B42" s="292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309" t="s">
        <v>97</v>
      </c>
      <c r="B43" s="310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09" t="s">
        <v>101</v>
      </c>
      <c r="B44" s="310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09" t="s">
        <v>102</v>
      </c>
      <c r="B45" s="310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309" t="s">
        <v>103</v>
      </c>
      <c r="B46" s="310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309" t="s">
        <v>106</v>
      </c>
      <c r="B47" s="310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91" t="s">
        <v>132</v>
      </c>
      <c r="B48" s="292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91" t="s">
        <v>108</v>
      </c>
      <c r="B49" s="292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91" t="s">
        <v>110</v>
      </c>
      <c r="B50" s="292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91" t="s">
        <v>111</v>
      </c>
      <c r="B51" s="292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91" t="s">
        <v>112</v>
      </c>
      <c r="B52" s="292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91" t="s">
        <v>104</v>
      </c>
      <c r="B53" s="292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91" t="s">
        <v>107</v>
      </c>
      <c r="B54" s="292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91" t="s">
        <v>131</v>
      </c>
      <c r="B55" s="292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91" t="s">
        <v>109</v>
      </c>
      <c r="B56" s="292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91" t="s">
        <v>119</v>
      </c>
      <c r="B57" s="292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91" t="s">
        <v>120</v>
      </c>
      <c r="B58" s="292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91" t="s">
        <v>121</v>
      </c>
      <c r="B59" s="292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91" t="s">
        <v>122</v>
      </c>
      <c r="B60" s="292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91" t="s">
        <v>123</v>
      </c>
      <c r="B61" s="292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91" t="s">
        <v>124</v>
      </c>
      <c r="B62" s="292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91" t="s">
        <v>133</v>
      </c>
      <c r="B63" s="292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80" t="s">
        <v>50</v>
      </c>
      <c r="B74" s="281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84" t="s">
        <v>52</v>
      </c>
      <c r="B75" s="285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 ca="1">IF(BK74&gt;0,"-",-BK74/(BK10-BK12))</f>
        <v>#DIV/0!</v>
      </c>
      <c r="BL75" s="133" t="e">
        <f ca="1">IF(BL74&gt;0,"-",-BL74/(BL10-BL12))</f>
        <v>#DIV/0!</v>
      </c>
      <c r="BM75" s="133" t="e">
        <f ca="1">IF(BM74&gt;0,"-",-BM74/(BM10-BM12))</f>
        <v>#DIV/0!</v>
      </c>
      <c r="BN75" s="133" t="e">
        <f ca="1">IF(BN74&gt;0,"-",-BN74/(BN10-BN12))</f>
        <v>#DIV/0!</v>
      </c>
      <c r="BO75" s="144" t="s">
        <v>51</v>
      </c>
      <c r="BP75" s="144" t="s">
        <v>51</v>
      </c>
      <c r="BQ75" s="133" t="e">
        <f ca="1">IF(BQ74&gt;0,"-",-BQ74/(BQ10-BQ12))</f>
        <v>#DIV/0!</v>
      </c>
      <c r="BR75" s="133" t="e">
        <f ca="1">IF(BR74&gt;0,"-",-BR74/(BR10-BR12))</f>
        <v>#DIV/0!</v>
      </c>
      <c r="BS75" s="133" t="e">
        <f ca="1">IF(BS74&gt;0,"-",-BS74/(BS10-BS12))</f>
        <v>#DIV/0!</v>
      </c>
      <c r="BT75" s="133" t="e">
        <f ca="1">IF(BT74&gt;0,"-",-BT74/(BT10-BT12))</f>
        <v>#DIV/0!</v>
      </c>
      <c r="BU75" s="144" t="s">
        <v>51</v>
      </c>
      <c r="BV75" s="144" t="s">
        <v>51</v>
      </c>
      <c r="BW75" s="133" t="e">
        <f ca="1">IF(BW74&gt;0,"-",-BW74/(BW10-BW12))</f>
        <v>#DIV/0!</v>
      </c>
      <c r="BX75" s="133" t="e">
        <f ca="1">IF(BX74&gt;0,"-",-BX74/(BX10-BX12))</f>
        <v>#DIV/0!</v>
      </c>
      <c r="BY75" s="133" t="e">
        <f ca="1">IF(BY74&gt;0,"-",-BY74/(BY10-BY12))</f>
        <v>#DIV/0!</v>
      </c>
      <c r="BZ75" s="133" t="e">
        <f ca="1">IF(BZ74&gt;0,"-",-BZ74/(BZ10-BZ12))</f>
        <v>#DIV/0!</v>
      </c>
      <c r="CA75" s="144" t="s">
        <v>51</v>
      </c>
      <c r="CB75" s="144" t="s">
        <v>51</v>
      </c>
      <c r="CC75" s="133" t="e">
        <f ca="1">IF(CC74&gt;0,"-",-CC74/(CC10-CC12))</f>
        <v>#DIV/0!</v>
      </c>
      <c r="CD75" s="133" t="e">
        <f ca="1">IF(CD74&gt;0,"-",-CD74/(CD10-CD12))</f>
        <v>#DIV/0!</v>
      </c>
      <c r="CE75" s="133" t="e">
        <f ca="1">IF(CE74&gt;0,"-",-CE74/(CE10-CE12))</f>
        <v>#DIV/0!</v>
      </c>
      <c r="CF75" s="133" t="e">
        <f ca="1">IF(CF74&gt;0,"-",-CF74/(CF10-CF12))</f>
        <v>#DIV/0!</v>
      </c>
      <c r="CG75" s="144" t="s">
        <v>51</v>
      </c>
      <c r="CH75" s="144" t="s">
        <v>51</v>
      </c>
      <c r="CI75" s="133" t="e">
        <f ca="1">IF(CI74&gt;0,"-",-CI74/(CI10-CI12))</f>
        <v>#DIV/0!</v>
      </c>
      <c r="CJ75" s="133" t="e">
        <f ca="1">IF(CJ74&gt;0,"-",-CJ74/(CJ10-CJ12))</f>
        <v>#DIV/0!</v>
      </c>
      <c r="CK75" s="133" t="e">
        <f ca="1">IF(CK74&gt;0,"-",-CK74/(CK10-CK12))</f>
        <v>#DIV/0!</v>
      </c>
      <c r="CL75" s="133" t="e">
        <f ca="1"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 ca="1">IF(CQ74&gt;0,"-",-CQ74/(CQ10-CQ12))</f>
        <v>#DIV/0!</v>
      </c>
      <c r="CR75" s="133" t="e">
        <f ca="1"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 ca="1">IF(CW74&gt;0,"-",-CW74/(CW10-CW12))</f>
        <v>#DIV/0!</v>
      </c>
      <c r="CX75" s="133" t="e">
        <f ca="1">IF(CX74&gt;0,"-",-CX74/(CX10-CX12))</f>
        <v>#DIV/0!</v>
      </c>
      <c r="CY75" s="144" t="s">
        <v>51</v>
      </c>
      <c r="CZ75" s="144" t="s">
        <v>51</v>
      </c>
      <c r="DA75" s="133" t="e">
        <f ca="1">IF(DA74&gt;0,"-",-DA74/(DA10-DA12))</f>
        <v>#DIV/0!</v>
      </c>
      <c r="DB75" s="133" t="e">
        <f ca="1">IF(DB74&gt;0,"-",-DB74/(DB10-DB12))</f>
        <v>#DIV/0!</v>
      </c>
      <c r="DC75" s="133" t="e">
        <f ca="1">IF(DC74&gt;0,"-",-DC74/(DC10-DC12))</f>
        <v>#DIV/0!</v>
      </c>
      <c r="DD75" s="133" t="e">
        <f ca="1">IF(DD74&gt;0,"-",-DD74/(DD10-DD12))</f>
        <v>#DIV/0!</v>
      </c>
      <c r="DE75" s="144" t="s">
        <v>51</v>
      </c>
      <c r="DF75" s="144" t="s">
        <v>51</v>
      </c>
      <c r="DG75" s="133" t="e">
        <f ca="1">IF(DG74&gt;0,"-",-DG74/(DG10-DG12))</f>
        <v>#DIV/0!</v>
      </c>
      <c r="DH75" s="133" t="e">
        <f ca="1">IF(DH74&gt;0,"-",-DH74/(DH10-DH12))</f>
        <v>#DIV/0!</v>
      </c>
      <c r="DI75" s="133" t="e">
        <f ca="1">IF(DI74&gt;0,"-",-DI74/(DI10-DI12))</f>
        <v>#DIV/0!</v>
      </c>
      <c r="DJ75" s="133" t="e">
        <f ca="1"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ca="1" si="403"/>
        <v>#DIV/0!</v>
      </c>
      <c r="DR75" s="133" t="e">
        <f t="shared" ca="1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307" t="s">
        <v>127</v>
      </c>
      <c r="B76" s="308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 ca="1"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 ca="1"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 ca="1"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 ca="1"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 ca="1"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 ca="1"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 ca="1"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 ca="1"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 ca="1"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 ca="1"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 ca="1"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 ca="1"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 ca="1"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 ca="1"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 ca="1"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 ca="1"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 ca="1"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 ca="1"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 ca="1"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 ca="1"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 ca="1"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 ca="1"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 ca="1"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 ca="1"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 ca="1"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 ca="1"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 ca="1"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 ca="1"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 ca="1"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 ca="1"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 ca="1"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 ca="1"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ca="1" si="407"/>
        <v>-</v>
      </c>
      <c r="DR76" s="145" t="str">
        <f t="shared" ca="1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80" t="s">
        <v>53</v>
      </c>
      <c r="B77" s="281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301" t="s">
        <v>54</v>
      </c>
      <c r="B78" s="302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99" t="s">
        <v>144</v>
      </c>
      <c r="B79" s="300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99" t="s">
        <v>145</v>
      </c>
      <c r="B80" s="300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301" t="s">
        <v>57</v>
      </c>
      <c r="B81" s="302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99" t="s">
        <v>144</v>
      </c>
      <c r="B82" s="300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99" t="s">
        <v>146</v>
      </c>
      <c r="B83" s="300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301" t="s">
        <v>58</v>
      </c>
      <c r="B84" s="302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99" t="s">
        <v>147</v>
      </c>
      <c r="B85" s="300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99" t="s">
        <v>148</v>
      </c>
      <c r="B86" s="300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301" t="s">
        <v>61</v>
      </c>
      <c r="B87" s="302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303" t="s">
        <v>62</v>
      </c>
      <c r="B88" s="30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305" t="s">
        <v>63</v>
      </c>
      <c r="B89" s="306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80" t="s">
        <v>136</v>
      </c>
      <c r="B90" s="281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97" t="s">
        <v>64</v>
      </c>
      <c r="B91" s="298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91" t="s">
        <v>38</v>
      </c>
      <c r="B92" s="292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99" t="s">
        <v>143</v>
      </c>
      <c r="B93" s="300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91" t="s">
        <v>65</v>
      </c>
      <c r="B94" s="292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93" t="s">
        <v>67</v>
      </c>
      <c r="B95" s="294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93" t="s">
        <v>34</v>
      </c>
      <c r="B96" s="294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93" t="s">
        <v>34</v>
      </c>
      <c r="B97" s="294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93" t="s">
        <v>34</v>
      </c>
      <c r="B98" s="294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93" t="s">
        <v>34</v>
      </c>
      <c r="B99" s="294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93" t="s">
        <v>34</v>
      </c>
      <c r="B100" s="294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97" t="s">
        <v>68</v>
      </c>
      <c r="B101" s="298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91">
        <v>243</v>
      </c>
      <c r="B102" s="292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91">
        <v>244</v>
      </c>
      <c r="B103" s="292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91">
        <v>414</v>
      </c>
      <c r="B104" s="292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91">
        <v>521</v>
      </c>
      <c r="B105" s="292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91">
        <v>831</v>
      </c>
      <c r="B106" s="292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91">
        <v>851</v>
      </c>
      <c r="B107" s="292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91">
        <v>853</v>
      </c>
      <c r="B108" s="292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93"/>
      <c r="B112" s="294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95"/>
      <c r="B113" s="296"/>
      <c r="C113" s="290" t="str">
        <f>DQ113</f>
        <v>на 1 января  очередного финансового года</v>
      </c>
      <c r="D113" s="290"/>
      <c r="E113" s="290" t="str">
        <f>C113</f>
        <v>на 1 января  очередного финансового года</v>
      </c>
      <c r="F113" s="290"/>
      <c r="G113" s="289" t="s">
        <v>69</v>
      </c>
      <c r="H113" s="289"/>
      <c r="I113" s="289" t="s">
        <v>70</v>
      </c>
      <c r="J113" s="289"/>
      <c r="K113" s="286" t="s">
        <v>151</v>
      </c>
      <c r="L113" s="286"/>
      <c r="M113" s="289" t="s">
        <v>14</v>
      </c>
      <c r="N113" s="289"/>
      <c r="O113" s="286" t="s">
        <v>151</v>
      </c>
      <c r="P113" s="286"/>
      <c r="Q113" s="289" t="s">
        <v>137</v>
      </c>
      <c r="R113" s="289"/>
      <c r="S113" s="286" t="s">
        <v>151</v>
      </c>
      <c r="T113" s="286"/>
      <c r="U113" s="289" t="s">
        <v>138</v>
      </c>
      <c r="V113" s="289"/>
      <c r="W113" s="286" t="s">
        <v>151</v>
      </c>
      <c r="X113" s="286"/>
      <c r="Y113" s="289" t="s">
        <v>83</v>
      </c>
      <c r="Z113" s="289"/>
      <c r="AA113" s="286" t="s">
        <v>151</v>
      </c>
      <c r="AB113" s="286"/>
      <c r="AC113" s="289" t="s">
        <v>84</v>
      </c>
      <c r="AD113" s="289"/>
      <c r="AE113" s="286" t="s">
        <v>151</v>
      </c>
      <c r="AF113" s="286"/>
      <c r="AG113" s="289" t="s">
        <v>85</v>
      </c>
      <c r="AH113" s="289"/>
      <c r="AI113" s="286" t="s">
        <v>151</v>
      </c>
      <c r="AJ113" s="286"/>
      <c r="AK113" s="289" t="s">
        <v>86</v>
      </c>
      <c r="AL113" s="289"/>
      <c r="AM113" s="286" t="s">
        <v>151</v>
      </c>
      <c r="AN113" s="286"/>
      <c r="AO113" s="289" t="s">
        <v>87</v>
      </c>
      <c r="AP113" s="289"/>
      <c r="AQ113" s="286" t="s">
        <v>151</v>
      </c>
      <c r="AR113" s="286"/>
      <c r="AS113" s="289" t="s">
        <v>88</v>
      </c>
      <c r="AT113" s="289"/>
      <c r="AU113" s="286" t="s">
        <v>151</v>
      </c>
      <c r="AV113" s="286"/>
      <c r="AW113" s="290" t="str">
        <f>E113</f>
        <v>на 1 января  очередного финансового года</v>
      </c>
      <c r="AX113" s="290"/>
      <c r="AY113" s="290" t="s">
        <v>71</v>
      </c>
      <c r="AZ113" s="290"/>
      <c r="BA113" s="286" t="str">
        <f>BA6</f>
        <v>Темп роста (снижения) к исполнено за отчетный год, %</v>
      </c>
      <c r="BB113" s="286"/>
      <c r="BC113" s="289" t="s">
        <v>69</v>
      </c>
      <c r="BD113" s="289"/>
      <c r="BE113" s="289" t="s">
        <v>70</v>
      </c>
      <c r="BF113" s="289"/>
      <c r="BG113" s="286" t="s">
        <v>152</v>
      </c>
      <c r="BH113" s="286"/>
      <c r="BI113" s="286" t="str">
        <f>BI7</f>
        <v>Темп роста (снижения) к исполнено за отчетный год, %</v>
      </c>
      <c r="BJ113" s="286"/>
      <c r="BK113" s="289" t="s">
        <v>14</v>
      </c>
      <c r="BL113" s="289"/>
      <c r="BM113" s="286" t="s">
        <v>152</v>
      </c>
      <c r="BN113" s="286"/>
      <c r="BO113" s="286" t="str">
        <f>BO7</f>
        <v>Темп роста (снижения) к исполнено за отчетный год, %</v>
      </c>
      <c r="BP113" s="286"/>
      <c r="BQ113" s="289" t="s">
        <v>81</v>
      </c>
      <c r="BR113" s="289"/>
      <c r="BS113" s="286" t="s">
        <v>152</v>
      </c>
      <c r="BT113" s="286"/>
      <c r="BU113" s="286" t="str">
        <f>BU7</f>
        <v>Темп роста (снижения) к исполнено за отчетный год, %</v>
      </c>
      <c r="BV113" s="286"/>
      <c r="BW113" s="289" t="s">
        <v>82</v>
      </c>
      <c r="BX113" s="289"/>
      <c r="BY113" s="286" t="s">
        <v>152</v>
      </c>
      <c r="BZ113" s="286"/>
      <c r="CA113" s="286" t="str">
        <f>CA7</f>
        <v>Темп роста (снижения) к исполнено за отчетный год, %</v>
      </c>
      <c r="CB113" s="286"/>
      <c r="CC113" s="289" t="s">
        <v>83</v>
      </c>
      <c r="CD113" s="289"/>
      <c r="CE113" s="286" t="s">
        <v>152</v>
      </c>
      <c r="CF113" s="286"/>
      <c r="CG113" s="286" t="str">
        <f>CG7</f>
        <v>Темп роста (снижения) к исполнено за отчетный год, %</v>
      </c>
      <c r="CH113" s="286"/>
      <c r="CI113" s="289" t="s">
        <v>84</v>
      </c>
      <c r="CJ113" s="289"/>
      <c r="CK113" s="286" t="s">
        <v>152</v>
      </c>
      <c r="CL113" s="286"/>
      <c r="CM113" s="286" t="str">
        <f>CM7</f>
        <v>Темп роста (снижения) к исполнено за отчетный год, %</v>
      </c>
      <c r="CN113" s="286"/>
      <c r="CO113" s="289" t="s">
        <v>85</v>
      </c>
      <c r="CP113" s="289"/>
      <c r="CQ113" s="286" t="s">
        <v>152</v>
      </c>
      <c r="CR113" s="286"/>
      <c r="CS113" s="286" t="str">
        <f>CS7</f>
        <v>Темп роста (снижения) к исполнено за отчетный год, %</v>
      </c>
      <c r="CT113" s="286"/>
      <c r="CU113" s="289" t="s">
        <v>86</v>
      </c>
      <c r="CV113" s="289"/>
      <c r="CW113" s="286" t="s">
        <v>152</v>
      </c>
      <c r="CX113" s="286"/>
      <c r="CY113" s="286" t="str">
        <f>CY7</f>
        <v>Темп роста (снижения) к исполнено за отчетный год, %</v>
      </c>
      <c r="CZ113" s="286"/>
      <c r="DA113" s="289" t="s">
        <v>87</v>
      </c>
      <c r="DB113" s="289"/>
      <c r="DC113" s="286" t="s">
        <v>152</v>
      </c>
      <c r="DD113" s="286"/>
      <c r="DE113" s="286" t="str">
        <f>DE7</f>
        <v>Темп роста (снижения) к исполнено за отчетный год, %</v>
      </c>
      <c r="DF113" s="286"/>
      <c r="DG113" s="289" t="s">
        <v>88</v>
      </c>
      <c r="DH113" s="289"/>
      <c r="DI113" s="286" t="s">
        <v>152</v>
      </c>
      <c r="DJ113" s="286"/>
      <c r="DK113" s="286" t="str">
        <f>DK7</f>
        <v>Темп роста (снижения) к исполнено за отчетный год, %</v>
      </c>
      <c r="DL113" s="286"/>
      <c r="DM113" s="286" t="str">
        <f>AY113</f>
        <v>на 1 января  очередного финансового года</v>
      </c>
      <c r="DN113" s="286"/>
      <c r="DO113" s="286" t="str">
        <f>DO7</f>
        <v>Ожидаемая оценка на __________</v>
      </c>
      <c r="DP113" s="286"/>
      <c r="DQ113" s="286" t="s">
        <v>71</v>
      </c>
      <c r="DR113" s="286"/>
      <c r="DS113" s="286" t="str">
        <f>DS6</f>
        <v>Темп роста (снижения) к утверждено на текущий год, %</v>
      </c>
      <c r="DT113" s="286"/>
      <c r="DU113" s="286" t="str">
        <f>DU6</f>
        <v>Темп роста (снижения) к исполнено за отчетный год, %</v>
      </c>
      <c r="DV113" s="286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87" t="s">
        <v>153</v>
      </c>
      <c r="B114" s="288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84" t="s">
        <v>73</v>
      </c>
      <c r="B118" s="285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 ca="1">BK114/(BK10-BK12)</f>
        <v>#DIV/0!</v>
      </c>
      <c r="BL118" s="133" t="e">
        <f ca="1">BL114/(BL10-BL12)</f>
        <v>#DIV/0!</v>
      </c>
      <c r="BM118" s="133" t="e">
        <f ca="1">BK118</f>
        <v>#DIV/0!</v>
      </c>
      <c r="BN118" s="133" t="e">
        <f ca="1">BL118</f>
        <v>#DIV/0!</v>
      </c>
      <c r="BO118" s="133" t="s">
        <v>51</v>
      </c>
      <c r="BP118" s="133" t="s">
        <v>51</v>
      </c>
      <c r="BQ118" s="133" t="e">
        <f ca="1">BQ114/(BQ10-BQ12)</f>
        <v>#DIV/0!</v>
      </c>
      <c r="BR118" s="133" t="e">
        <f ca="1">BR114/(BR10-BR12)</f>
        <v>#DIV/0!</v>
      </c>
      <c r="BS118" s="133" t="e">
        <f ca="1">BQ118</f>
        <v>#DIV/0!</v>
      </c>
      <c r="BT118" s="133" t="e">
        <f ca="1">BR118</f>
        <v>#DIV/0!</v>
      </c>
      <c r="BU118" s="133" t="s">
        <v>51</v>
      </c>
      <c r="BV118" s="133" t="s">
        <v>51</v>
      </c>
      <c r="BW118" s="133" t="e">
        <f ca="1">BW114/(BW10-BW12)</f>
        <v>#DIV/0!</v>
      </c>
      <c r="BX118" s="133" t="e">
        <f ca="1">BX114/(BX10-BX12)</f>
        <v>#DIV/0!</v>
      </c>
      <c r="BY118" s="133" t="e">
        <f ca="1">BW118</f>
        <v>#DIV/0!</v>
      </c>
      <c r="BZ118" s="133" t="e">
        <f ca="1">BX118</f>
        <v>#DIV/0!</v>
      </c>
      <c r="CA118" s="133" t="s">
        <v>51</v>
      </c>
      <c r="CB118" s="133" t="s">
        <v>51</v>
      </c>
      <c r="CC118" s="133" t="e">
        <f ca="1">CC114/(CC10-CC12)</f>
        <v>#DIV/0!</v>
      </c>
      <c r="CD118" s="133" t="e">
        <f ca="1">CD114/(CD10-CD12)</f>
        <v>#DIV/0!</v>
      </c>
      <c r="CE118" s="133" t="e">
        <f ca="1">CC118</f>
        <v>#DIV/0!</v>
      </c>
      <c r="CF118" s="133" t="e">
        <f ca="1">CD118</f>
        <v>#DIV/0!</v>
      </c>
      <c r="CG118" s="133" t="s">
        <v>51</v>
      </c>
      <c r="CH118" s="133" t="s">
        <v>51</v>
      </c>
      <c r="CI118" s="133" t="e">
        <f ca="1">CI114/(CI10-CI12)</f>
        <v>#DIV/0!</v>
      </c>
      <c r="CJ118" s="133" t="e">
        <f ca="1">CJ114/(CJ10-CJ12)</f>
        <v>#DIV/0!</v>
      </c>
      <c r="CK118" s="133" t="e">
        <f ca="1">CI118</f>
        <v>#DIV/0!</v>
      </c>
      <c r="CL118" s="133" t="e">
        <f ca="1"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 ca="1">DA114/(DA10-DA12)</f>
        <v>#DIV/0!</v>
      </c>
      <c r="DB118" s="133" t="e">
        <f ca="1">DB114/(DB10-DB12)</f>
        <v>#DIV/0!</v>
      </c>
      <c r="DC118" s="133" t="e">
        <f ca="1">DA118</f>
        <v>#DIV/0!</v>
      </c>
      <c r="DD118" s="133" t="e">
        <f ca="1">DB118</f>
        <v>#DIV/0!</v>
      </c>
      <c r="DE118" s="133" t="s">
        <v>51</v>
      </c>
      <c r="DF118" s="133" t="s">
        <v>51</v>
      </c>
      <c r="DG118" s="133" t="e">
        <f ca="1">DG114/(DG10-DG12)</f>
        <v>#DIV/0!</v>
      </c>
      <c r="DH118" s="133" t="e">
        <f ca="1">DH114/(DH10-DH12)</f>
        <v>#DIV/0!</v>
      </c>
      <c r="DI118" s="133" t="e">
        <f ca="1">DG118</f>
        <v>#DIV/0!</v>
      </c>
      <c r="DJ118" s="133" t="e">
        <f ca="1"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ca="1" si="615"/>
        <v>#DIV/0!</v>
      </c>
      <c r="DR118" s="133" t="e">
        <f t="shared" ca="1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80" t="s">
        <v>74</v>
      </c>
      <c r="B119" s="281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78" t="s">
        <v>75</v>
      </c>
      <c r="B120" s="279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78" t="s">
        <v>76</v>
      </c>
      <c r="B121" s="279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78" t="s">
        <v>129</v>
      </c>
      <c r="B122" s="279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80" t="s">
        <v>77</v>
      </c>
      <c r="B123" s="281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78" t="s">
        <v>75</v>
      </c>
      <c r="B124" s="279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78" t="s">
        <v>76</v>
      </c>
      <c r="B125" s="279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78" t="s">
        <v>129</v>
      </c>
      <c r="B126" s="279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80" t="s">
        <v>135</v>
      </c>
      <c r="B127" s="281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82" t="s">
        <v>78</v>
      </c>
      <c r="B128" s="283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76" t="s">
        <v>79</v>
      </c>
      <c r="B129" s="277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76" t="s">
        <v>134</v>
      </c>
      <c r="B130" s="277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310"/>
  <sheetViews>
    <sheetView tabSelected="1" zoomScale="75" zoomScaleNormal="75" zoomScaleSheetLayoutView="70" zoomScalePageLayoutView="6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" sqref="C6:D6"/>
    </sheetView>
  </sheetViews>
  <sheetFormatPr defaultRowHeight="15"/>
  <cols>
    <col min="1" max="1" width="57.83203125" style="50" customWidth="1"/>
    <col min="2" max="2" width="9.83203125" style="50" customWidth="1"/>
    <col min="3" max="3" width="13.6640625" style="50" customWidth="1"/>
    <col min="4" max="4" width="12.33203125" style="50" customWidth="1"/>
    <col min="5" max="5" width="16" style="51" customWidth="1"/>
    <col min="6" max="6" width="15.33203125" style="51" customWidth="1"/>
    <col min="7" max="7" width="12.83203125" style="51" hidden="1" customWidth="1"/>
    <col min="8" max="46" width="12.33203125" style="51" hidden="1" customWidth="1"/>
    <col min="47" max="47" width="13.5" style="51" hidden="1" customWidth="1"/>
    <col min="48" max="48" width="16.5" style="51" hidden="1" customWidth="1"/>
    <col min="49" max="49" width="12.33203125" style="51" hidden="1" customWidth="1"/>
    <col min="50" max="50" width="2" style="51" hidden="1" customWidth="1"/>
    <col min="51" max="52" width="14.1640625" style="51" customWidth="1"/>
    <col min="53" max="53" width="15.33203125" style="3" customWidth="1"/>
    <col min="54" max="54" width="13.33203125" style="3" customWidth="1"/>
    <col min="55" max="55" width="26" style="3" hidden="1" customWidth="1"/>
    <col min="56" max="56" width="16" style="2" hidden="1" customWidth="1"/>
    <col min="57" max="57" width="14.6640625" style="3" hidden="1" customWidth="1"/>
    <col min="58" max="58" width="14.83203125" style="3" hidden="1" customWidth="1"/>
    <col min="59" max="65" width="12.33203125" style="3" hidden="1" customWidth="1"/>
    <col min="66" max="66" width="13" style="3" hidden="1" customWidth="1"/>
    <col min="67" max="67" width="12.33203125" style="3" hidden="1" customWidth="1"/>
    <col min="68" max="68" width="17.1640625" style="3" hidden="1" customWidth="1"/>
    <col min="69" max="73" width="12.33203125" style="3" hidden="1" customWidth="1"/>
    <col min="74" max="74" width="14.6640625" style="3" hidden="1" customWidth="1"/>
    <col min="75" max="79" width="12.33203125" style="3" hidden="1" customWidth="1"/>
    <col min="80" max="80" width="17.5" style="3" hidden="1" customWidth="1"/>
    <col min="81" max="85" width="12.33203125" style="3" hidden="1" customWidth="1"/>
    <col min="86" max="86" width="15.5" style="3" hidden="1" customWidth="1"/>
    <col min="87" max="91" width="12.33203125" style="3" hidden="1" customWidth="1"/>
    <col min="92" max="92" width="16.1640625" style="3" hidden="1" customWidth="1"/>
    <col min="93" max="103" width="12.33203125" style="3" hidden="1" customWidth="1"/>
    <col min="104" max="104" width="15.6640625" style="3" hidden="1" customWidth="1"/>
    <col min="105" max="109" width="12.33203125" style="3" hidden="1" customWidth="1"/>
    <col min="110" max="110" width="15.83203125" style="3" hidden="1" customWidth="1"/>
    <col min="111" max="114" width="12.33203125" style="3" hidden="1" customWidth="1"/>
    <col min="115" max="115" width="19" style="3" hidden="1" customWidth="1"/>
    <col min="116" max="116" width="14.83203125" style="3" hidden="1" customWidth="1"/>
    <col min="117" max="117" width="11.6640625" style="3" hidden="1" customWidth="1"/>
    <col min="118" max="118" width="13.83203125" style="3" hidden="1" customWidth="1"/>
    <col min="119" max="119" width="12.6640625" style="3" hidden="1" customWidth="1"/>
    <col min="120" max="120" width="16.83203125" style="3" hidden="1" customWidth="1"/>
    <col min="121" max="129" width="16.83203125" style="3" customWidth="1"/>
    <col min="130" max="130" width="16.83203125" style="8" customWidth="1"/>
    <col min="131" max="132" width="16.83203125" style="1" customWidth="1"/>
    <col min="133" max="137" width="16.83203125" style="2" customWidth="1"/>
    <col min="138" max="153" width="12.33203125" style="2" customWidth="1"/>
    <col min="154" max="272" width="9.33203125" style="2"/>
    <col min="273" max="16384" width="9.33203125" style="3"/>
  </cols>
  <sheetData>
    <row r="1" spans="1:272" ht="18.75">
      <c r="A1" s="383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DW1" s="390"/>
      <c r="DX1" s="390"/>
      <c r="DY1" s="390"/>
      <c r="DZ1" s="390"/>
    </row>
    <row r="2" spans="1:272" ht="18.75" customHeight="1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DW2" s="391"/>
      <c r="DX2" s="391"/>
      <c r="DY2" s="391"/>
      <c r="DZ2" s="391"/>
    </row>
    <row r="3" spans="1:272" ht="12.75" customHeight="1" thickBot="1">
      <c r="A3" s="3"/>
      <c r="C3" s="341" t="s">
        <v>224</v>
      </c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  <c r="DQ3" s="341"/>
      <c r="DR3" s="341"/>
      <c r="DS3" s="341"/>
      <c r="DT3" s="341"/>
      <c r="DU3" s="264"/>
      <c r="DV3" s="264"/>
      <c r="DW3" s="391"/>
      <c r="DX3" s="391"/>
      <c r="DY3" s="391"/>
      <c r="DZ3" s="391"/>
    </row>
    <row r="4" spans="1:272" ht="16.5" hidden="1" customHeight="1" thickBot="1">
      <c r="C4" s="341" t="s">
        <v>187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264"/>
      <c r="DV4" s="264"/>
      <c r="DW4" s="391"/>
      <c r="DX4" s="391"/>
      <c r="DY4" s="391"/>
      <c r="DZ4" s="391"/>
    </row>
    <row r="5" spans="1:272" ht="30.75" hidden="1" customHeight="1" thickBot="1">
      <c r="A5" s="4"/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E5" s="6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W5" s="392"/>
      <c r="DX5" s="392"/>
      <c r="DY5" s="392"/>
      <c r="DZ5" s="392"/>
    </row>
    <row r="6" spans="1:272" ht="15.75" customHeight="1">
      <c r="A6" s="369" t="s">
        <v>3</v>
      </c>
      <c r="B6" s="370"/>
      <c r="C6" s="384" t="s">
        <v>173</v>
      </c>
      <c r="D6" s="385"/>
      <c r="E6" s="386" t="s">
        <v>188</v>
      </c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  <c r="AF6" s="386"/>
      <c r="AG6" s="386"/>
      <c r="AH6" s="386"/>
      <c r="AI6" s="386"/>
      <c r="AJ6" s="386"/>
      <c r="AK6" s="386"/>
      <c r="AL6" s="386"/>
      <c r="AM6" s="386"/>
      <c r="AN6" s="386"/>
      <c r="AO6" s="386"/>
      <c r="AP6" s="386"/>
      <c r="AQ6" s="386"/>
      <c r="AR6" s="386"/>
      <c r="AS6" s="386"/>
      <c r="AT6" s="386"/>
      <c r="AU6" s="386"/>
      <c r="AV6" s="386"/>
      <c r="AW6" s="386"/>
      <c r="AX6" s="386"/>
      <c r="AY6" s="342"/>
      <c r="AZ6" s="343"/>
      <c r="BA6" s="342" t="s">
        <v>217</v>
      </c>
      <c r="BB6" s="389"/>
      <c r="BC6" s="389"/>
      <c r="BD6" s="389"/>
      <c r="BE6" s="389"/>
      <c r="BF6" s="389"/>
      <c r="BG6" s="389"/>
      <c r="BH6" s="389"/>
      <c r="BI6" s="389"/>
      <c r="BJ6" s="389"/>
      <c r="BK6" s="389"/>
      <c r="BL6" s="389"/>
      <c r="BM6" s="389"/>
      <c r="BN6" s="389"/>
      <c r="BO6" s="389"/>
      <c r="BP6" s="389"/>
      <c r="BQ6" s="389"/>
      <c r="BR6" s="389"/>
      <c r="BS6" s="389"/>
      <c r="BT6" s="389"/>
      <c r="BU6" s="389"/>
      <c r="BV6" s="389"/>
      <c r="BW6" s="389"/>
      <c r="BX6" s="389"/>
      <c r="BY6" s="389"/>
      <c r="BZ6" s="389"/>
      <c r="CA6" s="389"/>
      <c r="CB6" s="389"/>
      <c r="CC6" s="389"/>
      <c r="CD6" s="389"/>
      <c r="CE6" s="389"/>
      <c r="CF6" s="389"/>
      <c r="CG6" s="389"/>
      <c r="CH6" s="389"/>
      <c r="CI6" s="389"/>
      <c r="CJ6" s="389"/>
      <c r="CK6" s="389"/>
      <c r="CL6" s="389"/>
      <c r="CM6" s="389"/>
      <c r="CN6" s="389"/>
      <c r="CO6" s="389"/>
      <c r="CP6" s="389"/>
      <c r="CQ6" s="389"/>
      <c r="CR6" s="389"/>
      <c r="CS6" s="389"/>
      <c r="CT6" s="389"/>
      <c r="CU6" s="389"/>
      <c r="CV6" s="389"/>
      <c r="CW6" s="389"/>
      <c r="CX6" s="389"/>
      <c r="CY6" s="389"/>
      <c r="CZ6" s="389"/>
      <c r="DA6" s="389"/>
      <c r="DB6" s="389"/>
      <c r="DC6" s="389"/>
      <c r="DD6" s="389"/>
      <c r="DE6" s="389"/>
      <c r="DF6" s="389"/>
      <c r="DG6" s="389"/>
      <c r="DH6" s="389"/>
      <c r="DI6" s="389"/>
      <c r="DJ6" s="389"/>
      <c r="DK6" s="389"/>
      <c r="DL6" s="389"/>
      <c r="DM6" s="389"/>
      <c r="DN6" s="389"/>
      <c r="DO6" s="389"/>
      <c r="DP6" s="389"/>
      <c r="DQ6" s="389"/>
      <c r="DR6" s="389"/>
      <c r="DS6" s="389"/>
      <c r="DT6" s="389"/>
      <c r="DU6" s="389"/>
      <c r="DV6" s="389"/>
      <c r="DW6" s="389"/>
      <c r="DX6" s="389"/>
      <c r="DY6" s="389"/>
      <c r="DZ6" s="389"/>
      <c r="EA6" s="393">
        <v>2020</v>
      </c>
      <c r="EB6" s="393"/>
      <c r="EC6" s="393">
        <v>2021</v>
      </c>
      <c r="ED6" s="393"/>
      <c r="EE6" s="393">
        <v>2022</v>
      </c>
      <c r="EF6" s="393"/>
    </row>
    <row r="7" spans="1:272" s="120" customFormat="1" ht="16.5" customHeight="1">
      <c r="A7" s="371"/>
      <c r="B7" s="327"/>
      <c r="C7" s="323" t="s">
        <v>149</v>
      </c>
      <c r="D7" s="323"/>
      <c r="E7" s="387" t="s">
        <v>149</v>
      </c>
      <c r="F7" s="387"/>
      <c r="G7" s="323" t="s">
        <v>8</v>
      </c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44" t="s">
        <v>222</v>
      </c>
      <c r="AZ7" s="345"/>
      <c r="BA7" s="323" t="s">
        <v>150</v>
      </c>
      <c r="BB7" s="323"/>
      <c r="BC7" s="380" t="s">
        <v>96</v>
      </c>
      <c r="BD7" s="380"/>
      <c r="BE7" s="323" t="s">
        <v>185</v>
      </c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76" t="s">
        <v>125</v>
      </c>
      <c r="DT7" s="377"/>
      <c r="DU7" s="348" t="s">
        <v>223</v>
      </c>
      <c r="DV7" s="348"/>
      <c r="DW7" s="348" t="s">
        <v>126</v>
      </c>
      <c r="DX7" s="348"/>
      <c r="DY7" s="348" t="s">
        <v>96</v>
      </c>
      <c r="DZ7" s="374"/>
      <c r="EA7" s="323" t="s">
        <v>150</v>
      </c>
      <c r="EB7" s="323"/>
      <c r="EC7" s="323" t="s">
        <v>150</v>
      </c>
      <c r="ED7" s="323"/>
      <c r="EE7" s="323" t="s">
        <v>150</v>
      </c>
      <c r="EF7" s="323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  <c r="JI7" s="119"/>
      <c r="JJ7" s="119"/>
      <c r="JK7" s="119"/>
      <c r="JL7" s="119"/>
    </row>
    <row r="8" spans="1:272" s="120" customFormat="1" ht="73.5" customHeight="1">
      <c r="A8" s="371"/>
      <c r="B8" s="327"/>
      <c r="C8" s="323"/>
      <c r="D8" s="323"/>
      <c r="E8" s="387"/>
      <c r="F8" s="387"/>
      <c r="G8" s="317" t="s">
        <v>11</v>
      </c>
      <c r="H8" s="317"/>
      <c r="I8" s="317" t="s">
        <v>12</v>
      </c>
      <c r="J8" s="317"/>
      <c r="K8" s="319" t="s">
        <v>70</v>
      </c>
      <c r="L8" s="319"/>
      <c r="M8" s="317" t="s">
        <v>13</v>
      </c>
      <c r="N8" s="317"/>
      <c r="O8" s="319" t="s">
        <v>14</v>
      </c>
      <c r="P8" s="319"/>
      <c r="Q8" s="317" t="s">
        <v>15</v>
      </c>
      <c r="R8" s="317"/>
      <c r="S8" s="319" t="s">
        <v>81</v>
      </c>
      <c r="T8" s="319"/>
      <c r="U8" s="317" t="s">
        <v>16</v>
      </c>
      <c r="V8" s="317"/>
      <c r="W8" s="319" t="s">
        <v>82</v>
      </c>
      <c r="X8" s="319"/>
      <c r="Y8" s="317" t="s">
        <v>17</v>
      </c>
      <c r="Z8" s="317"/>
      <c r="AA8" s="319" t="s">
        <v>83</v>
      </c>
      <c r="AB8" s="319"/>
      <c r="AC8" s="317" t="s">
        <v>18</v>
      </c>
      <c r="AD8" s="317"/>
      <c r="AE8" s="319" t="s">
        <v>84</v>
      </c>
      <c r="AF8" s="319"/>
      <c r="AG8" s="317" t="s">
        <v>19</v>
      </c>
      <c r="AH8" s="317"/>
      <c r="AI8" s="319" t="s">
        <v>85</v>
      </c>
      <c r="AJ8" s="319"/>
      <c r="AK8" s="317" t="s">
        <v>20</v>
      </c>
      <c r="AL8" s="317"/>
      <c r="AM8" s="319" t="s">
        <v>86</v>
      </c>
      <c r="AN8" s="319"/>
      <c r="AO8" s="317" t="s">
        <v>21</v>
      </c>
      <c r="AP8" s="317"/>
      <c r="AQ8" s="319" t="s">
        <v>87</v>
      </c>
      <c r="AR8" s="319"/>
      <c r="AS8" s="317" t="s">
        <v>22</v>
      </c>
      <c r="AT8" s="317"/>
      <c r="AU8" s="388" t="s">
        <v>218</v>
      </c>
      <c r="AV8" s="388"/>
      <c r="AW8" s="317" t="s">
        <v>169</v>
      </c>
      <c r="AX8" s="317"/>
      <c r="AY8" s="346"/>
      <c r="AZ8" s="347"/>
      <c r="BA8" s="323"/>
      <c r="BB8" s="323"/>
      <c r="BC8" s="380"/>
      <c r="BD8" s="380"/>
      <c r="BE8" s="317" t="s">
        <v>11</v>
      </c>
      <c r="BF8" s="317"/>
      <c r="BG8" s="317" t="s">
        <v>12</v>
      </c>
      <c r="BH8" s="317"/>
      <c r="BI8" s="319" t="s">
        <v>70</v>
      </c>
      <c r="BJ8" s="319"/>
      <c r="BK8" s="320" t="s">
        <v>96</v>
      </c>
      <c r="BL8" s="321"/>
      <c r="BM8" s="317" t="s">
        <v>13</v>
      </c>
      <c r="BN8" s="317"/>
      <c r="BO8" s="319" t="s">
        <v>14</v>
      </c>
      <c r="BP8" s="319"/>
      <c r="BQ8" s="320" t="s">
        <v>96</v>
      </c>
      <c r="BR8" s="321"/>
      <c r="BS8" s="317" t="s">
        <v>15</v>
      </c>
      <c r="BT8" s="317"/>
      <c r="BU8" s="319" t="s">
        <v>81</v>
      </c>
      <c r="BV8" s="319"/>
      <c r="BW8" s="320" t="s">
        <v>96</v>
      </c>
      <c r="BX8" s="321"/>
      <c r="BY8" s="317" t="s">
        <v>141</v>
      </c>
      <c r="BZ8" s="317"/>
      <c r="CA8" s="319" t="s">
        <v>82</v>
      </c>
      <c r="CB8" s="319"/>
      <c r="CC8" s="320" t="s">
        <v>96</v>
      </c>
      <c r="CD8" s="321"/>
      <c r="CE8" s="317" t="s">
        <v>17</v>
      </c>
      <c r="CF8" s="317"/>
      <c r="CG8" s="319" t="s">
        <v>83</v>
      </c>
      <c r="CH8" s="319"/>
      <c r="CI8" s="320" t="s">
        <v>96</v>
      </c>
      <c r="CJ8" s="321"/>
      <c r="CK8" s="317" t="s">
        <v>18</v>
      </c>
      <c r="CL8" s="317"/>
      <c r="CM8" s="319" t="s">
        <v>84</v>
      </c>
      <c r="CN8" s="319"/>
      <c r="CO8" s="320" t="s">
        <v>96</v>
      </c>
      <c r="CP8" s="321"/>
      <c r="CQ8" s="317" t="s">
        <v>19</v>
      </c>
      <c r="CR8" s="317"/>
      <c r="CS8" s="319" t="s">
        <v>85</v>
      </c>
      <c r="CT8" s="319"/>
      <c r="CU8" s="320" t="s">
        <v>96</v>
      </c>
      <c r="CV8" s="321"/>
      <c r="CW8" s="317" t="s">
        <v>20</v>
      </c>
      <c r="CX8" s="317"/>
      <c r="CY8" s="319" t="s">
        <v>86</v>
      </c>
      <c r="CZ8" s="319"/>
      <c r="DA8" s="320" t="s">
        <v>96</v>
      </c>
      <c r="DB8" s="321"/>
      <c r="DC8" s="317" t="s">
        <v>21</v>
      </c>
      <c r="DD8" s="317"/>
      <c r="DE8" s="319" t="s">
        <v>87</v>
      </c>
      <c r="DF8" s="319"/>
      <c r="DG8" s="320" t="s">
        <v>96</v>
      </c>
      <c r="DH8" s="321"/>
      <c r="DI8" s="317" t="s">
        <v>22</v>
      </c>
      <c r="DJ8" s="317"/>
      <c r="DK8" s="381" t="s">
        <v>220</v>
      </c>
      <c r="DL8" s="381"/>
      <c r="DM8" s="320" t="s">
        <v>96</v>
      </c>
      <c r="DN8" s="321"/>
      <c r="DO8" s="317" t="s">
        <v>23</v>
      </c>
      <c r="DP8" s="317"/>
      <c r="DQ8" s="382" t="s">
        <v>221</v>
      </c>
      <c r="DR8" s="382"/>
      <c r="DS8" s="378"/>
      <c r="DT8" s="379"/>
      <c r="DU8" s="348"/>
      <c r="DV8" s="348"/>
      <c r="DW8" s="348"/>
      <c r="DX8" s="348"/>
      <c r="DY8" s="348"/>
      <c r="DZ8" s="374"/>
      <c r="EA8" s="323"/>
      <c r="EB8" s="323"/>
      <c r="EC8" s="323"/>
      <c r="ED8" s="323"/>
      <c r="EE8" s="323"/>
      <c r="EF8" s="323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  <c r="JI8" s="119"/>
      <c r="JJ8" s="119"/>
      <c r="JK8" s="119"/>
      <c r="JL8" s="119"/>
    </row>
    <row r="9" spans="1:272" s="12" customFormat="1" ht="52.5" customHeight="1">
      <c r="A9" s="372"/>
      <c r="B9" s="329"/>
      <c r="C9" s="95" t="s">
        <v>175</v>
      </c>
      <c r="D9" s="95" t="s">
        <v>184</v>
      </c>
      <c r="E9" s="95" t="s">
        <v>175</v>
      </c>
      <c r="F9" s="95" t="s">
        <v>184</v>
      </c>
      <c r="G9" s="95" t="s">
        <v>26</v>
      </c>
      <c r="H9" s="95" t="s">
        <v>24</v>
      </c>
      <c r="I9" s="95" t="s">
        <v>26</v>
      </c>
      <c r="J9" s="95" t="s">
        <v>24</v>
      </c>
      <c r="K9" s="128" t="s">
        <v>26</v>
      </c>
      <c r="L9" s="128" t="s">
        <v>24</v>
      </c>
      <c r="M9" s="95" t="s">
        <v>26</v>
      </c>
      <c r="N9" s="95" t="s">
        <v>24</v>
      </c>
      <c r="O9" s="128" t="s">
        <v>26</v>
      </c>
      <c r="P9" s="128" t="s">
        <v>24</v>
      </c>
      <c r="Q9" s="95" t="s">
        <v>26</v>
      </c>
      <c r="R9" s="95" t="s">
        <v>24</v>
      </c>
      <c r="S9" s="128" t="s">
        <v>26</v>
      </c>
      <c r="T9" s="128" t="s">
        <v>24</v>
      </c>
      <c r="U9" s="95" t="s">
        <v>26</v>
      </c>
      <c r="V9" s="95" t="s">
        <v>24</v>
      </c>
      <c r="W9" s="128" t="s">
        <v>26</v>
      </c>
      <c r="X9" s="128" t="s">
        <v>24</v>
      </c>
      <c r="Y9" s="95" t="s">
        <v>26</v>
      </c>
      <c r="Z9" s="95" t="s">
        <v>24</v>
      </c>
      <c r="AA9" s="128" t="s">
        <v>26</v>
      </c>
      <c r="AB9" s="128" t="s">
        <v>24</v>
      </c>
      <c r="AC9" s="95" t="s">
        <v>26</v>
      </c>
      <c r="AD9" s="95" t="s">
        <v>24</v>
      </c>
      <c r="AE9" s="128" t="s">
        <v>26</v>
      </c>
      <c r="AF9" s="128" t="s">
        <v>24</v>
      </c>
      <c r="AG9" s="95" t="s">
        <v>26</v>
      </c>
      <c r="AH9" s="95" t="s">
        <v>24</v>
      </c>
      <c r="AI9" s="128" t="s">
        <v>26</v>
      </c>
      <c r="AJ9" s="128" t="s">
        <v>24</v>
      </c>
      <c r="AK9" s="95" t="s">
        <v>26</v>
      </c>
      <c r="AL9" s="95" t="s">
        <v>24</v>
      </c>
      <c r="AM9" s="128" t="s">
        <v>26</v>
      </c>
      <c r="AN9" s="128" t="s">
        <v>24</v>
      </c>
      <c r="AO9" s="95" t="s">
        <v>26</v>
      </c>
      <c r="AP9" s="95" t="s">
        <v>24</v>
      </c>
      <c r="AQ9" s="128" t="s">
        <v>26</v>
      </c>
      <c r="AR9" s="128" t="s">
        <v>24</v>
      </c>
      <c r="AS9" s="95" t="s">
        <v>26</v>
      </c>
      <c r="AT9" s="95" t="s">
        <v>24</v>
      </c>
      <c r="AU9" s="95" t="s">
        <v>175</v>
      </c>
      <c r="AV9" s="95" t="s">
        <v>184</v>
      </c>
      <c r="AW9" s="95" t="s">
        <v>26</v>
      </c>
      <c r="AX9" s="95" t="s">
        <v>24</v>
      </c>
      <c r="AY9" s="95" t="s">
        <v>175</v>
      </c>
      <c r="AZ9" s="95" t="s">
        <v>184</v>
      </c>
      <c r="BA9" s="95" t="s">
        <v>175</v>
      </c>
      <c r="BB9" s="95" t="s">
        <v>184</v>
      </c>
      <c r="BC9" s="128" t="s">
        <v>26</v>
      </c>
      <c r="BD9" s="128" t="s">
        <v>25</v>
      </c>
      <c r="BE9" s="95" t="s">
        <v>27</v>
      </c>
      <c r="BF9" s="95" t="s">
        <v>24</v>
      </c>
      <c r="BG9" s="95" t="s">
        <v>27</v>
      </c>
      <c r="BH9" s="95" t="s">
        <v>24</v>
      </c>
      <c r="BI9" s="128" t="s">
        <v>27</v>
      </c>
      <c r="BJ9" s="128" t="s">
        <v>24</v>
      </c>
      <c r="BK9" s="128" t="s">
        <v>27</v>
      </c>
      <c r="BL9" s="128" t="s">
        <v>24</v>
      </c>
      <c r="BM9" s="95" t="s">
        <v>27</v>
      </c>
      <c r="BN9" s="95" t="s">
        <v>24</v>
      </c>
      <c r="BO9" s="128" t="s">
        <v>27</v>
      </c>
      <c r="BP9" s="128" t="s">
        <v>24</v>
      </c>
      <c r="BQ9" s="128" t="s">
        <v>27</v>
      </c>
      <c r="BR9" s="128" t="s">
        <v>24</v>
      </c>
      <c r="BS9" s="95" t="s">
        <v>27</v>
      </c>
      <c r="BT9" s="95" t="s">
        <v>24</v>
      </c>
      <c r="BU9" s="128" t="s">
        <v>27</v>
      </c>
      <c r="BV9" s="128" t="s">
        <v>24</v>
      </c>
      <c r="BW9" s="128" t="s">
        <v>27</v>
      </c>
      <c r="BX9" s="128" t="s">
        <v>24</v>
      </c>
      <c r="BY9" s="95" t="s">
        <v>27</v>
      </c>
      <c r="BZ9" s="95" t="s">
        <v>24</v>
      </c>
      <c r="CA9" s="128" t="s">
        <v>27</v>
      </c>
      <c r="CB9" s="128" t="s">
        <v>24</v>
      </c>
      <c r="CC9" s="128" t="s">
        <v>27</v>
      </c>
      <c r="CD9" s="128" t="s">
        <v>24</v>
      </c>
      <c r="CE9" s="95" t="s">
        <v>27</v>
      </c>
      <c r="CF9" s="95" t="s">
        <v>24</v>
      </c>
      <c r="CG9" s="128" t="s">
        <v>27</v>
      </c>
      <c r="CH9" s="128" t="s">
        <v>24</v>
      </c>
      <c r="CI9" s="128" t="s">
        <v>27</v>
      </c>
      <c r="CJ9" s="128" t="s">
        <v>24</v>
      </c>
      <c r="CK9" s="95" t="s">
        <v>27</v>
      </c>
      <c r="CL9" s="95" t="s">
        <v>24</v>
      </c>
      <c r="CM9" s="128" t="s">
        <v>27</v>
      </c>
      <c r="CN9" s="128" t="s">
        <v>24</v>
      </c>
      <c r="CO9" s="128" t="s">
        <v>27</v>
      </c>
      <c r="CP9" s="128" t="s">
        <v>24</v>
      </c>
      <c r="CQ9" s="95" t="s">
        <v>27</v>
      </c>
      <c r="CR9" s="95" t="s">
        <v>24</v>
      </c>
      <c r="CS9" s="128" t="s">
        <v>27</v>
      </c>
      <c r="CT9" s="128" t="s">
        <v>24</v>
      </c>
      <c r="CU9" s="128" t="s">
        <v>27</v>
      </c>
      <c r="CV9" s="128" t="s">
        <v>24</v>
      </c>
      <c r="CW9" s="95" t="s">
        <v>27</v>
      </c>
      <c r="CX9" s="95" t="s">
        <v>24</v>
      </c>
      <c r="CY9" s="128" t="s">
        <v>27</v>
      </c>
      <c r="CZ9" s="128" t="s">
        <v>24</v>
      </c>
      <c r="DA9" s="128" t="s">
        <v>27</v>
      </c>
      <c r="DB9" s="128" t="s">
        <v>24</v>
      </c>
      <c r="DC9" s="95" t="s">
        <v>27</v>
      </c>
      <c r="DD9" s="95" t="s">
        <v>24</v>
      </c>
      <c r="DE9" s="128" t="s">
        <v>27</v>
      </c>
      <c r="DF9" s="128" t="s">
        <v>24</v>
      </c>
      <c r="DG9" s="128" t="s">
        <v>27</v>
      </c>
      <c r="DH9" s="128" t="s">
        <v>24</v>
      </c>
      <c r="DI9" s="95" t="s">
        <v>27</v>
      </c>
      <c r="DJ9" s="95" t="s">
        <v>24</v>
      </c>
      <c r="DK9" s="95" t="s">
        <v>175</v>
      </c>
      <c r="DL9" s="95" t="s">
        <v>184</v>
      </c>
      <c r="DM9" s="95" t="s">
        <v>175</v>
      </c>
      <c r="DN9" s="95" t="s">
        <v>184</v>
      </c>
      <c r="DO9" s="95" t="s">
        <v>27</v>
      </c>
      <c r="DP9" s="95" t="s">
        <v>24</v>
      </c>
      <c r="DQ9" s="95" t="s">
        <v>27</v>
      </c>
      <c r="DR9" s="95" t="s">
        <v>24</v>
      </c>
      <c r="DS9" s="95" t="s">
        <v>175</v>
      </c>
      <c r="DT9" s="95" t="s">
        <v>184</v>
      </c>
      <c r="DU9" s="95" t="s">
        <v>175</v>
      </c>
      <c r="DV9" s="95" t="s">
        <v>184</v>
      </c>
      <c r="DW9" s="95" t="s">
        <v>175</v>
      </c>
      <c r="DX9" s="95" t="s">
        <v>184</v>
      </c>
      <c r="DY9" s="95" t="s">
        <v>175</v>
      </c>
      <c r="DZ9" s="95" t="s">
        <v>184</v>
      </c>
      <c r="EA9" s="95" t="s">
        <v>175</v>
      </c>
      <c r="EB9" s="95" t="s">
        <v>184</v>
      </c>
      <c r="EC9" s="95" t="s">
        <v>175</v>
      </c>
      <c r="ED9" s="95" t="s">
        <v>184</v>
      </c>
      <c r="EE9" s="95" t="s">
        <v>175</v>
      </c>
      <c r="EF9" s="95" t="s">
        <v>184</v>
      </c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</row>
    <row r="10" spans="1:272" s="18" customFormat="1" ht="16.5">
      <c r="A10" s="350" t="s">
        <v>29</v>
      </c>
      <c r="B10" s="281"/>
      <c r="C10" s="211">
        <f>C12+C29</f>
        <v>925848</v>
      </c>
      <c r="D10" s="211">
        <f t="shared" ref="D10:AF10" si="0">D12+D29</f>
        <v>878515</v>
      </c>
      <c r="E10" s="211">
        <f t="shared" si="0"/>
        <v>834485</v>
      </c>
      <c r="F10" s="211">
        <f t="shared" si="0"/>
        <v>782265</v>
      </c>
      <c r="G10" s="211">
        <f>G12+G29</f>
        <v>27851</v>
      </c>
      <c r="H10" s="211">
        <f t="shared" ref="H10" si="1">H12+H29</f>
        <v>25644</v>
      </c>
      <c r="I10" s="211">
        <f>I12+I29</f>
        <v>50759</v>
      </c>
      <c r="J10" s="211">
        <f t="shared" ref="J10" si="2">J12+J29</f>
        <v>48141</v>
      </c>
      <c r="K10" s="211">
        <f t="shared" si="0"/>
        <v>0</v>
      </c>
      <c r="L10" s="211">
        <f t="shared" si="0"/>
        <v>0</v>
      </c>
      <c r="M10" s="211">
        <f>M12+M29</f>
        <v>84152</v>
      </c>
      <c r="N10" s="211">
        <f t="shared" ref="N10" si="3">N12+N29</f>
        <v>81673</v>
      </c>
      <c r="O10" s="211">
        <f t="shared" si="0"/>
        <v>132711</v>
      </c>
      <c r="P10" s="211">
        <f t="shared" si="0"/>
        <v>125408</v>
      </c>
      <c r="Q10" s="211">
        <f>Q12+Q29</f>
        <v>0</v>
      </c>
      <c r="R10" s="211">
        <f t="shared" ref="R10" si="4">R12+R29</f>
        <v>0</v>
      </c>
      <c r="S10" s="211">
        <f t="shared" si="0"/>
        <v>0</v>
      </c>
      <c r="T10" s="211">
        <f t="shared" si="0"/>
        <v>0</v>
      </c>
      <c r="U10" s="211">
        <f>U12+U29</f>
        <v>0</v>
      </c>
      <c r="V10" s="211">
        <f t="shared" ref="V10" si="5">V12+V29</f>
        <v>0</v>
      </c>
      <c r="W10" s="211">
        <f t="shared" si="0"/>
        <v>0</v>
      </c>
      <c r="X10" s="211">
        <f t="shared" si="0"/>
        <v>0</v>
      </c>
      <c r="Y10" s="211">
        <f>Y12+Y29</f>
        <v>0</v>
      </c>
      <c r="Z10" s="211">
        <f t="shared" ref="Z10" si="6">Z12+Z29</f>
        <v>0</v>
      </c>
      <c r="AA10" s="211">
        <f t="shared" si="0"/>
        <v>0</v>
      </c>
      <c r="AB10" s="211">
        <f t="shared" si="0"/>
        <v>0</v>
      </c>
      <c r="AC10" s="211">
        <f>AC12+AC29</f>
        <v>0</v>
      </c>
      <c r="AD10" s="211">
        <f t="shared" ref="AD10" si="7">AD12+AD29</f>
        <v>0</v>
      </c>
      <c r="AE10" s="211">
        <f t="shared" si="0"/>
        <v>0</v>
      </c>
      <c r="AF10" s="211">
        <f t="shared" si="0"/>
        <v>0</v>
      </c>
      <c r="AG10" s="211">
        <f>AG12+AG29</f>
        <v>0</v>
      </c>
      <c r="AH10" s="211">
        <f t="shared" ref="AH10" si="8">AH12+AH29</f>
        <v>0</v>
      </c>
      <c r="AI10" s="211">
        <f t="shared" ref="AI10" si="9">AI12+AI29</f>
        <v>0</v>
      </c>
      <c r="AJ10" s="211">
        <f t="shared" ref="AJ10" si="10">AJ12+AJ29</f>
        <v>0</v>
      </c>
      <c r="AK10" s="211">
        <f>AK12+AK29</f>
        <v>0</v>
      </c>
      <c r="AL10" s="211">
        <f t="shared" ref="AL10" si="11">AL12+AL29</f>
        <v>0</v>
      </c>
      <c r="AM10" s="211">
        <f t="shared" ref="AM10" si="12">AM12+AM29</f>
        <v>0</v>
      </c>
      <c r="AN10" s="211">
        <f t="shared" ref="AN10" si="13">AN12+AN29</f>
        <v>0</v>
      </c>
      <c r="AO10" s="211">
        <f>AO12+AO29</f>
        <v>0</v>
      </c>
      <c r="AP10" s="211">
        <f t="shared" ref="AP10" si="14">AP12+AP29</f>
        <v>0</v>
      </c>
      <c r="AQ10" s="211">
        <f t="shared" ref="AQ10" si="15">AQ12+AQ29</f>
        <v>0</v>
      </c>
      <c r="AR10" s="211">
        <f t="shared" ref="AR10" si="16">AR12+AR29</f>
        <v>0</v>
      </c>
      <c r="AS10" s="211">
        <f>AS12+AS29</f>
        <v>0</v>
      </c>
      <c r="AT10" s="211">
        <f t="shared" ref="AT10" si="17">AT12+AT29</f>
        <v>0</v>
      </c>
      <c r="AU10" s="211">
        <f t="shared" ref="AU10" si="18">AU12+AU29</f>
        <v>787982</v>
      </c>
      <c r="AV10" s="211">
        <f t="shared" ref="AV10" si="19">AV12+AV29</f>
        <v>745756</v>
      </c>
      <c r="AW10" s="211">
        <f>AW12+AW29</f>
        <v>0</v>
      </c>
      <c r="AX10" s="211">
        <f t="shared" ref="AX10:AZ10" si="20">AX12+AX29</f>
        <v>0</v>
      </c>
      <c r="AY10" s="266">
        <f t="shared" si="20"/>
        <v>812423</v>
      </c>
      <c r="AZ10" s="266">
        <f t="shared" si="20"/>
        <v>751292</v>
      </c>
      <c r="BA10" s="211">
        <f>BA12+BA29</f>
        <v>834871</v>
      </c>
      <c r="BB10" s="211">
        <f t="shared" ref="BB10" si="21">BB12+BB29</f>
        <v>770184</v>
      </c>
      <c r="BC10" s="131">
        <f>IF(E10=0,1,BA10/E10-1)</f>
        <v>4.6256074105577305E-4</v>
      </c>
      <c r="BD10" s="131">
        <f>IF(F10=0,1,BB10/F10-1)</f>
        <v>-1.5443615654541665E-2</v>
      </c>
      <c r="BE10" s="211">
        <f>BE12+BE29</f>
        <v>28436</v>
      </c>
      <c r="BF10" s="211">
        <f t="shared" ref="BF10" si="22">BF12+BF29</f>
        <v>26162</v>
      </c>
      <c r="BG10" s="211">
        <f>BG12+BG29</f>
        <v>52415</v>
      </c>
      <c r="BH10" s="211">
        <f t="shared" ref="BH10" si="23">BH12+BH29</f>
        <v>50414</v>
      </c>
      <c r="BI10" s="211">
        <f t="shared" ref="BI10" si="24">BI12+BI29</f>
        <v>26778</v>
      </c>
      <c r="BJ10" s="211">
        <f t="shared" ref="BJ10" si="25">BJ12+BJ29</f>
        <v>19955</v>
      </c>
      <c r="BK10" s="131">
        <f t="shared" ref="BK10:BK28" si="26">IF(K10=0,1,BI10/K10-1)</f>
        <v>1</v>
      </c>
      <c r="BL10" s="131">
        <f t="shared" ref="BL10:BL28" si="27">IF(L10=0,1,BJ10/L10-1)</f>
        <v>1</v>
      </c>
      <c r="BM10" s="211">
        <f>BM12+BM29</f>
        <v>60862</v>
      </c>
      <c r="BN10" s="211">
        <f t="shared" ref="BN10" si="28">BN12+BN29</f>
        <v>58482</v>
      </c>
      <c r="BO10" s="211">
        <f t="shared" ref="BO10:DL10" si="29">BO12+BO29</f>
        <v>141713</v>
      </c>
      <c r="BP10" s="211">
        <f t="shared" si="29"/>
        <v>135058</v>
      </c>
      <c r="BQ10" s="131">
        <f t="shared" ref="BQ10:BQ39" si="30">IF(O10=0,1,BO10/O10-1)</f>
        <v>6.7831604011724833E-2</v>
      </c>
      <c r="BR10" s="131">
        <f t="shared" ref="BR10:BR39" si="31">IF(P10=0,1,BP10/P10-1)</f>
        <v>7.6948838989538082E-2</v>
      </c>
      <c r="BS10" s="211">
        <f>BS12+BS29</f>
        <v>75463</v>
      </c>
      <c r="BT10" s="211">
        <f t="shared" ref="BT10" si="32">BT12+BT29</f>
        <v>71548</v>
      </c>
      <c r="BU10" s="211">
        <f t="shared" si="29"/>
        <v>217176</v>
      </c>
      <c r="BV10" s="211">
        <f t="shared" si="29"/>
        <v>206606</v>
      </c>
      <c r="BW10" s="131">
        <f t="shared" ref="BW10:BW28" si="33">IF(S10=0,1,BU10/S10-1)</f>
        <v>1</v>
      </c>
      <c r="BX10" s="131">
        <f t="shared" ref="BX10:BX28" si="34">IF(T10=0,1,BV10/T10-1)</f>
        <v>1</v>
      </c>
      <c r="BY10" s="211">
        <f>BY12+BY29</f>
        <v>59521</v>
      </c>
      <c r="BZ10" s="211">
        <f t="shared" ref="BZ10" si="35">BZ12+BZ29</f>
        <v>54796</v>
      </c>
      <c r="CA10" s="211">
        <f t="shared" si="29"/>
        <v>276697</v>
      </c>
      <c r="CB10" s="211">
        <f t="shared" si="29"/>
        <v>261402</v>
      </c>
      <c r="CC10" s="131">
        <f t="shared" ref="CC10:CC28" si="36">IF(W10=0,1,CA10/W10-1)</f>
        <v>1</v>
      </c>
      <c r="CD10" s="131">
        <f t="shared" ref="CD10:CD28" si="37">IF(X10=0,1,CB10/X10-1)</f>
        <v>1</v>
      </c>
      <c r="CE10" s="211">
        <f>CE12+CE29</f>
        <v>93566</v>
      </c>
      <c r="CF10" s="211">
        <f t="shared" ref="CF10" si="38">CF12+CF29</f>
        <v>88343</v>
      </c>
      <c r="CG10" s="211">
        <f t="shared" si="29"/>
        <v>370263</v>
      </c>
      <c r="CH10" s="211">
        <f t="shared" si="29"/>
        <v>349745</v>
      </c>
      <c r="CI10" s="131">
        <f t="shared" ref="CI10:CI28" si="39">IF(AA10=0,1,CG10/AA10-1)</f>
        <v>1</v>
      </c>
      <c r="CJ10" s="131">
        <f t="shared" ref="CJ10:CJ28" si="40">IF(AB10=0,1,CH10/AB10-1)</f>
        <v>1</v>
      </c>
      <c r="CK10" s="211">
        <f>CK12+CK29</f>
        <v>51791</v>
      </c>
      <c r="CL10" s="211">
        <f t="shared" ref="CL10" si="41">CL12+CL29</f>
        <v>45860</v>
      </c>
      <c r="CM10" s="211">
        <f t="shared" si="29"/>
        <v>422054</v>
      </c>
      <c r="CN10" s="211">
        <f t="shared" si="29"/>
        <v>395605</v>
      </c>
      <c r="CO10" s="131">
        <f t="shared" ref="CO10:CO28" si="42">IF(AE10=0,1,CM10/AE10-1)</f>
        <v>1</v>
      </c>
      <c r="CP10" s="131">
        <f t="shared" ref="CP10:CP28" si="43">IF(AF10=0,1,CN10/AF10-1)</f>
        <v>1</v>
      </c>
      <c r="CQ10" s="211">
        <f>CQ12+CQ29</f>
        <v>30198</v>
      </c>
      <c r="CR10" s="211">
        <f t="shared" ref="CR10" si="44">CR12+CR29</f>
        <v>25391.4</v>
      </c>
      <c r="CS10" s="211">
        <f t="shared" si="29"/>
        <v>452252</v>
      </c>
      <c r="CT10" s="211">
        <f t="shared" si="29"/>
        <v>420996.4</v>
      </c>
      <c r="CU10" s="131">
        <f t="shared" ref="CU10:CU28" si="45">IF(AI10=0,1,CS10/AI10-1)</f>
        <v>1</v>
      </c>
      <c r="CV10" s="131">
        <f t="shared" ref="CV10:CV28" si="46">IF(AJ10=0,1,CT10/AJ10-1)</f>
        <v>1</v>
      </c>
      <c r="CW10" s="211">
        <f>CW12+CW29</f>
        <v>65517</v>
      </c>
      <c r="CX10" s="211">
        <f t="shared" ref="CX10" si="47">CX12+CX29</f>
        <v>58774.6</v>
      </c>
      <c r="CY10" s="211">
        <f t="shared" si="29"/>
        <v>517769</v>
      </c>
      <c r="CZ10" s="211">
        <f t="shared" si="29"/>
        <v>479771</v>
      </c>
      <c r="DA10" s="131">
        <f t="shared" ref="DA10:DA28" si="48">IF(AM10=0,1,CY10/AM10-1)</f>
        <v>1</v>
      </c>
      <c r="DB10" s="131">
        <f t="shared" ref="DB10:DB28" si="49">IF(AN10=0,1,CZ10/AN10-1)</f>
        <v>1</v>
      </c>
      <c r="DC10" s="211">
        <f>DC12+DC29</f>
        <v>81236</v>
      </c>
      <c r="DD10" s="211">
        <f t="shared" ref="DD10" si="50">DD12+DD29</f>
        <v>74205</v>
      </c>
      <c r="DE10" s="211">
        <f t="shared" si="29"/>
        <v>599005</v>
      </c>
      <c r="DF10" s="254">
        <f t="shared" si="29"/>
        <v>553976</v>
      </c>
      <c r="DG10" s="131">
        <f t="shared" ref="DG10:DG28" si="51">IF(AQ10=0,1,DE10/AQ10-1)</f>
        <v>1</v>
      </c>
      <c r="DH10" s="131">
        <f t="shared" ref="DH10:DH28" si="52">IF(AR10=0,1,DF10/AR10-1)</f>
        <v>1</v>
      </c>
      <c r="DI10" s="211">
        <f>DI12+DI29</f>
        <v>88337</v>
      </c>
      <c r="DJ10" s="211">
        <f t="shared" ref="DJ10" si="53">DJ12+DJ29</f>
        <v>81666</v>
      </c>
      <c r="DK10" s="211">
        <f t="shared" si="29"/>
        <v>687342</v>
      </c>
      <c r="DL10" s="211">
        <f t="shared" si="29"/>
        <v>635642</v>
      </c>
      <c r="DM10" s="131">
        <f>IF(AU10=0,1,DK10/AU10-1)</f>
        <v>-0.1277186534717798</v>
      </c>
      <c r="DN10" s="131">
        <f>IF(AV10=0,1,DL10/AV10-1)</f>
        <v>-0.14765419252409639</v>
      </c>
      <c r="DO10" s="211">
        <f>DO12+DO29</f>
        <v>127672</v>
      </c>
      <c r="DP10" s="211">
        <f t="shared" ref="DP10" si="54">DP12+DP29</f>
        <v>120158</v>
      </c>
      <c r="DQ10" s="211">
        <f>DQ12+DQ29</f>
        <v>815014</v>
      </c>
      <c r="DR10" s="211">
        <f t="shared" ref="DR10" si="55">DR12+DR29</f>
        <v>755800</v>
      </c>
      <c r="DS10" s="211">
        <f>DS12+DS29</f>
        <v>852491</v>
      </c>
      <c r="DT10" s="211">
        <f t="shared" ref="DT10" si="56">DT12+DT29</f>
        <v>790770</v>
      </c>
      <c r="DU10" s="274">
        <f>BA10/AY10-1</f>
        <v>2.7630926253934263E-2</v>
      </c>
      <c r="DV10" s="274">
        <f>BB10/AZ10-1</f>
        <v>2.5146015131267241E-2</v>
      </c>
      <c r="DW10" s="131">
        <f>IF($BA$10=0,1,DS10/$BA$10-1)</f>
        <v>2.1105056948917955E-2</v>
      </c>
      <c r="DX10" s="131">
        <f>IF($BB$10=0,1,DT10/$BB$10-1)</f>
        <v>2.6728677822442481E-2</v>
      </c>
      <c r="DY10" s="131">
        <f t="shared" ref="DY10:DY57" si="57">IF($E10=0,1,DS10/$E10-1)</f>
        <v>2.1577380060755935E-2</v>
      </c>
      <c r="DZ10" s="196">
        <f t="shared" ref="DZ10:DZ58" si="58">IF($F10=0,1,DT10/$F10-1)</f>
        <v>1.0872274740656884E-2</v>
      </c>
      <c r="EA10" s="235">
        <f>EA12+EA29</f>
        <v>660320</v>
      </c>
      <c r="EB10" s="235">
        <f t="shared" ref="EB10:ED10" si="59">EB12+EB29</f>
        <v>600332</v>
      </c>
      <c r="EC10" s="235">
        <f>EC12+EC29</f>
        <v>507460</v>
      </c>
      <c r="ED10" s="235">
        <f t="shared" si="59"/>
        <v>507460</v>
      </c>
      <c r="EE10" s="235">
        <f>EE12+EE29</f>
        <v>490174</v>
      </c>
      <c r="EF10" s="235">
        <f t="shared" ref="EF10" si="60">EF12+EF29</f>
        <v>490174</v>
      </c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</row>
    <row r="11" spans="1:272" s="18" customFormat="1" ht="16.5">
      <c r="A11" s="220" t="s">
        <v>186</v>
      </c>
      <c r="B11" s="219"/>
      <c r="C11" s="222">
        <f>C12+C30</f>
        <v>383405</v>
      </c>
      <c r="D11" s="222">
        <f t="shared" ref="D11:BQ11" si="61">D12+D30</f>
        <v>345836</v>
      </c>
      <c r="E11" s="222">
        <f t="shared" si="61"/>
        <v>364810</v>
      </c>
      <c r="F11" s="222">
        <f t="shared" si="61"/>
        <v>323255</v>
      </c>
      <c r="G11" s="222">
        <f t="shared" si="61"/>
        <v>21231</v>
      </c>
      <c r="H11" s="239">
        <f t="shared" si="61"/>
        <v>19023</v>
      </c>
      <c r="I11" s="222">
        <f t="shared" si="61"/>
        <v>27754</v>
      </c>
      <c r="J11" s="239">
        <f t="shared" si="61"/>
        <v>25162</v>
      </c>
      <c r="K11" s="222">
        <f t="shared" si="61"/>
        <v>0</v>
      </c>
      <c r="L11" s="222">
        <f t="shared" si="61"/>
        <v>0</v>
      </c>
      <c r="M11" s="222">
        <f t="shared" si="61"/>
        <v>29083</v>
      </c>
      <c r="N11" s="222">
        <f t="shared" si="61"/>
        <v>26606</v>
      </c>
      <c r="O11" s="222">
        <f t="shared" si="61"/>
        <v>78068</v>
      </c>
      <c r="P11" s="222">
        <f t="shared" si="61"/>
        <v>70790</v>
      </c>
      <c r="Q11" s="222">
        <f t="shared" si="61"/>
        <v>0</v>
      </c>
      <c r="R11" s="222">
        <f t="shared" si="61"/>
        <v>0</v>
      </c>
      <c r="S11" s="222">
        <f t="shared" si="61"/>
        <v>0</v>
      </c>
      <c r="T11" s="222">
        <f t="shared" si="61"/>
        <v>0</v>
      </c>
      <c r="U11" s="222">
        <f t="shared" si="61"/>
        <v>0</v>
      </c>
      <c r="V11" s="222">
        <f t="shared" si="61"/>
        <v>0</v>
      </c>
      <c r="W11" s="222">
        <f t="shared" si="61"/>
        <v>0</v>
      </c>
      <c r="X11" s="222">
        <f t="shared" si="61"/>
        <v>0</v>
      </c>
      <c r="Y11" s="222">
        <f t="shared" si="61"/>
        <v>0</v>
      </c>
      <c r="Z11" s="222">
        <f t="shared" si="61"/>
        <v>0</v>
      </c>
      <c r="AA11" s="222">
        <f t="shared" si="61"/>
        <v>0</v>
      </c>
      <c r="AB11" s="222">
        <f t="shared" si="61"/>
        <v>0</v>
      </c>
      <c r="AC11" s="222">
        <f t="shared" si="61"/>
        <v>0</v>
      </c>
      <c r="AD11" s="222">
        <f t="shared" si="61"/>
        <v>0</v>
      </c>
      <c r="AE11" s="222">
        <f t="shared" si="61"/>
        <v>0</v>
      </c>
      <c r="AF11" s="222">
        <f t="shared" si="61"/>
        <v>0</v>
      </c>
      <c r="AG11" s="222">
        <f t="shared" si="61"/>
        <v>0</v>
      </c>
      <c r="AH11" s="222">
        <f t="shared" si="61"/>
        <v>0</v>
      </c>
      <c r="AI11" s="222">
        <f t="shared" si="61"/>
        <v>0</v>
      </c>
      <c r="AJ11" s="222">
        <f t="shared" si="61"/>
        <v>0</v>
      </c>
      <c r="AK11" s="222">
        <f t="shared" si="61"/>
        <v>0</v>
      </c>
      <c r="AL11" s="222">
        <f t="shared" si="61"/>
        <v>0</v>
      </c>
      <c r="AM11" s="222">
        <f t="shared" si="61"/>
        <v>0</v>
      </c>
      <c r="AN11" s="222">
        <f t="shared" si="61"/>
        <v>0</v>
      </c>
      <c r="AO11" s="222">
        <f t="shared" si="61"/>
        <v>0</v>
      </c>
      <c r="AP11" s="222">
        <f t="shared" si="61"/>
        <v>0</v>
      </c>
      <c r="AQ11" s="222">
        <f t="shared" si="61"/>
        <v>0</v>
      </c>
      <c r="AR11" s="222">
        <f t="shared" si="61"/>
        <v>0</v>
      </c>
      <c r="AS11" s="222">
        <f t="shared" si="61"/>
        <v>0</v>
      </c>
      <c r="AT11" s="222">
        <f t="shared" si="61"/>
        <v>0</v>
      </c>
      <c r="AU11" s="222">
        <f t="shared" si="61"/>
        <v>301919</v>
      </c>
      <c r="AV11" s="222">
        <f t="shared" si="61"/>
        <v>269302</v>
      </c>
      <c r="AW11" s="222">
        <f t="shared" si="61"/>
        <v>0</v>
      </c>
      <c r="AX11" s="222">
        <f t="shared" si="61"/>
        <v>0</v>
      </c>
      <c r="AY11" s="266">
        <f t="shared" si="61"/>
        <v>308893</v>
      </c>
      <c r="AZ11" s="266">
        <f t="shared" si="61"/>
        <v>265743</v>
      </c>
      <c r="BA11" s="222">
        <f t="shared" si="61"/>
        <v>332027</v>
      </c>
      <c r="BB11" s="222">
        <f t="shared" si="61"/>
        <v>290082</v>
      </c>
      <c r="BC11" s="222">
        <f t="shared" si="61"/>
        <v>-1.7464333403612309E-2</v>
      </c>
      <c r="BD11" s="222">
        <f t="shared" si="61"/>
        <v>-3.347503028859955E-2</v>
      </c>
      <c r="BE11" s="222">
        <f t="shared" si="61"/>
        <v>21046</v>
      </c>
      <c r="BF11" s="222">
        <f t="shared" si="61"/>
        <v>18782</v>
      </c>
      <c r="BG11" s="222">
        <f t="shared" si="61"/>
        <v>25205</v>
      </c>
      <c r="BH11" s="222">
        <f t="shared" si="61"/>
        <v>23206</v>
      </c>
      <c r="BI11" s="222">
        <f t="shared" si="61"/>
        <v>26778</v>
      </c>
      <c r="BJ11" s="222">
        <f t="shared" si="61"/>
        <v>19955</v>
      </c>
      <c r="BK11" s="222">
        <f t="shared" si="61"/>
        <v>1</v>
      </c>
      <c r="BL11" s="222">
        <f t="shared" si="61"/>
        <v>1</v>
      </c>
      <c r="BM11" s="222">
        <f t="shared" si="61"/>
        <v>26395</v>
      </c>
      <c r="BN11" s="222">
        <f t="shared" si="61"/>
        <v>24015</v>
      </c>
      <c r="BO11" s="222">
        <f t="shared" si="61"/>
        <v>72646</v>
      </c>
      <c r="BP11" s="222">
        <f t="shared" si="61"/>
        <v>66003</v>
      </c>
      <c r="BQ11" s="222">
        <f t="shared" si="61"/>
        <v>-0.14970676860195531</v>
      </c>
      <c r="BR11" s="222">
        <f t="shared" ref="BR11:DL11" si="62">BR12+BR30</f>
        <v>-0.12883157417355262</v>
      </c>
      <c r="BS11" s="222">
        <f t="shared" si="62"/>
        <v>34333</v>
      </c>
      <c r="BT11" s="222">
        <f t="shared" si="62"/>
        <v>31153</v>
      </c>
      <c r="BU11" s="222">
        <f t="shared" si="62"/>
        <v>106979</v>
      </c>
      <c r="BV11" s="222">
        <f t="shared" si="62"/>
        <v>97156</v>
      </c>
      <c r="BW11" s="222">
        <f t="shared" si="62"/>
        <v>1</v>
      </c>
      <c r="BX11" s="222">
        <f t="shared" si="62"/>
        <v>1</v>
      </c>
      <c r="BY11" s="222">
        <f t="shared" si="62"/>
        <v>12091</v>
      </c>
      <c r="BZ11" s="222">
        <f t="shared" si="62"/>
        <v>10503</v>
      </c>
      <c r="CA11" s="222">
        <f t="shared" si="62"/>
        <v>119070</v>
      </c>
      <c r="CB11" s="222">
        <f t="shared" si="62"/>
        <v>107659</v>
      </c>
      <c r="CC11" s="222">
        <f t="shared" si="62"/>
        <v>1</v>
      </c>
      <c r="CD11" s="222">
        <f t="shared" si="62"/>
        <v>1</v>
      </c>
      <c r="CE11" s="222">
        <f t="shared" si="62"/>
        <v>37150</v>
      </c>
      <c r="CF11" s="222">
        <f t="shared" si="62"/>
        <v>34372</v>
      </c>
      <c r="CG11" s="222">
        <f t="shared" si="62"/>
        <v>156220</v>
      </c>
      <c r="CH11" s="222">
        <f t="shared" si="62"/>
        <v>142031</v>
      </c>
      <c r="CI11" s="222">
        <f t="shared" si="62"/>
        <v>1</v>
      </c>
      <c r="CJ11" s="222">
        <f t="shared" si="62"/>
        <v>1</v>
      </c>
      <c r="CK11" s="222">
        <f t="shared" si="62"/>
        <v>26809</v>
      </c>
      <c r="CL11" s="222">
        <f t="shared" si="62"/>
        <v>23911</v>
      </c>
      <c r="CM11" s="222">
        <f t="shared" si="62"/>
        <v>183029</v>
      </c>
      <c r="CN11" s="222">
        <f t="shared" si="62"/>
        <v>165942</v>
      </c>
      <c r="CO11" s="222">
        <f t="shared" si="62"/>
        <v>1</v>
      </c>
      <c r="CP11" s="222">
        <f t="shared" si="62"/>
        <v>1</v>
      </c>
      <c r="CQ11" s="222">
        <f t="shared" si="62"/>
        <v>15061</v>
      </c>
      <c r="CR11" s="222">
        <f t="shared" si="62"/>
        <v>12073.4</v>
      </c>
      <c r="CS11" s="222">
        <f t="shared" si="62"/>
        <v>198090</v>
      </c>
      <c r="CT11" s="222">
        <f t="shared" si="62"/>
        <v>178015.4</v>
      </c>
      <c r="CU11" s="222">
        <f t="shared" si="62"/>
        <v>1</v>
      </c>
      <c r="CV11" s="222">
        <f t="shared" si="62"/>
        <v>1</v>
      </c>
      <c r="CW11" s="222">
        <f t="shared" si="62"/>
        <v>24588</v>
      </c>
      <c r="CX11" s="222">
        <f t="shared" si="62"/>
        <v>21188.6</v>
      </c>
      <c r="CY11" s="222">
        <f t="shared" si="62"/>
        <v>222678</v>
      </c>
      <c r="CZ11" s="222">
        <f t="shared" si="62"/>
        <v>199204</v>
      </c>
      <c r="DA11" s="222">
        <f t="shared" si="62"/>
        <v>1</v>
      </c>
      <c r="DB11" s="222">
        <f t="shared" si="62"/>
        <v>1</v>
      </c>
      <c r="DC11" s="222">
        <f t="shared" si="62"/>
        <v>28696</v>
      </c>
      <c r="DD11" s="222">
        <f t="shared" si="62"/>
        <v>24376</v>
      </c>
      <c r="DE11" s="222">
        <f t="shared" si="62"/>
        <v>251374</v>
      </c>
      <c r="DF11" s="254">
        <f t="shared" si="62"/>
        <v>223580</v>
      </c>
      <c r="DG11" s="222">
        <f t="shared" si="62"/>
        <v>1</v>
      </c>
      <c r="DH11" s="222">
        <f t="shared" si="62"/>
        <v>1</v>
      </c>
      <c r="DI11" s="222">
        <f t="shared" si="62"/>
        <v>40180</v>
      </c>
      <c r="DJ11" s="222">
        <f t="shared" si="62"/>
        <v>34821</v>
      </c>
      <c r="DK11" s="222">
        <f t="shared" si="62"/>
        <v>291554</v>
      </c>
      <c r="DL11" s="222">
        <f t="shared" si="62"/>
        <v>258401</v>
      </c>
      <c r="DM11" s="131">
        <f>IF(AU11=0,1,DK11/AU11-1)</f>
        <v>-3.4330399875463269E-2</v>
      </c>
      <c r="DN11" s="131">
        <f>IF(AV11=0,1,DL11/AV11-1)</f>
        <v>-4.0478719058900436E-2</v>
      </c>
      <c r="DO11" s="222">
        <f>DO13+DO31</f>
        <v>23611</v>
      </c>
      <c r="DP11" s="222">
        <f>DP13+DP31</f>
        <v>21026</v>
      </c>
      <c r="DQ11" s="222">
        <f>DQ13+DQ31</f>
        <v>209535</v>
      </c>
      <c r="DR11" s="222">
        <f>DR13+DR31</f>
        <v>191344</v>
      </c>
      <c r="DS11" s="239">
        <f t="shared" ref="DS11:DT11" si="63">DS12+DS30</f>
        <v>328144</v>
      </c>
      <c r="DT11" s="239">
        <f t="shared" si="63"/>
        <v>289100</v>
      </c>
      <c r="DU11" s="274">
        <f t="shared" ref="DU11:DU38" si="64">BA11/AY11-1</f>
        <v>7.489324782368012E-2</v>
      </c>
      <c r="DV11" s="274">
        <f t="shared" ref="DV11:DV38" si="65">BB11/AZ11-1</f>
        <v>9.1588489630959335E-2</v>
      </c>
      <c r="DW11" s="131">
        <f>IF($BA$10=0,1,DS11/$BA$10-1)</f>
        <v>-0.60695245133679343</v>
      </c>
      <c r="DX11" s="131">
        <f>IF($BB$10=0,1,DT11/$BB$10-1)</f>
        <v>-0.6246351521194935</v>
      </c>
      <c r="DY11" s="131">
        <f t="shared" ref="DY11" si="66">IF($E11=0,1,DS11/$E11-1)</f>
        <v>-0.10050711329185058</v>
      </c>
      <c r="DZ11" s="196">
        <f t="shared" ref="DZ11" si="67">IF($F11=0,1,DT11/$F11-1)</f>
        <v>-0.10565961856738493</v>
      </c>
      <c r="EA11" s="235">
        <f t="shared" ref="EA11:EB11" si="68">EA12+EA30</f>
        <v>322424</v>
      </c>
      <c r="EB11" s="235">
        <f t="shared" si="68"/>
        <v>263528</v>
      </c>
      <c r="EC11" s="235">
        <f t="shared" ref="EC11:EF11" si="69">EC12+EC30</f>
        <v>225195</v>
      </c>
      <c r="ED11" s="235">
        <f t="shared" si="69"/>
        <v>225195</v>
      </c>
      <c r="EE11" s="235">
        <f t="shared" si="69"/>
        <v>226941</v>
      </c>
      <c r="EF11" s="235">
        <f t="shared" si="69"/>
        <v>226941</v>
      </c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</row>
    <row r="12" spans="1:272" s="59" customFormat="1" ht="18" customHeight="1">
      <c r="A12" s="349" t="s">
        <v>30</v>
      </c>
      <c r="B12" s="316"/>
      <c r="C12" s="132">
        <f t="shared" ref="C12" si="70">C13+C15+C16+C17+C18+C19+C20+C21+C22+C23+C24+C25+C27+C28+C26</f>
        <v>184166</v>
      </c>
      <c r="D12" s="132">
        <f t="shared" ref="D12" si="71">D13+D15+D16+D19+D20+D21+D22+D23+D24+D25+D27+D28+D26</f>
        <v>131100</v>
      </c>
      <c r="E12" s="132">
        <f t="shared" ref="E12" si="72">E13+E15+E16+E17+E18+E19+E20+E21+E22+E23+E24+E25+E27+E28+E26</f>
        <v>199206</v>
      </c>
      <c r="F12" s="132">
        <f t="shared" ref="F12" si="73">F13+F15+F16+F19+F20+F21+F22+F23+F24+F25+F27+F28+F26</f>
        <v>142793</v>
      </c>
      <c r="G12" s="132">
        <f t="shared" ref="G12" si="74">G13+G15+G16+G17+G18+G19+G20+G21+G22+G23+G24+G25+G27+G28+G26</f>
        <v>11668</v>
      </c>
      <c r="H12" s="132">
        <f t="shared" ref="H12" si="75">H13+H15+H16+H19+H20+H21+H22+H23+H24+H25+H27+H28+H26</f>
        <v>8357</v>
      </c>
      <c r="I12" s="132">
        <f t="shared" ref="I12" si="76">I13+I15+I16+I17+I18+I19+I20+I21+I22+I23+I24+I25+I27+I28+I26</f>
        <v>16095</v>
      </c>
      <c r="J12" s="132">
        <f t="shared" ref="J12" si="77">J13+J15+J16+J19+J20+J21+J22+J23+J24+J25+J27+J28+J26</f>
        <v>12268</v>
      </c>
      <c r="K12" s="132">
        <f t="shared" ref="K12" si="78">K13+K15+K16+K17+K18+K19+K20+K21+K22+K23+K24+K25+K27+K28+K26</f>
        <v>0</v>
      </c>
      <c r="L12" s="132">
        <f t="shared" ref="L12" si="79">L13+L15+L16+L19+L20+L21+L22+L23+L24+L25+L27+L28+L26</f>
        <v>0</v>
      </c>
      <c r="M12" s="132">
        <f t="shared" ref="M12" si="80">M13+M15+M16+M17+M18+M19+M20+M21+M22+M23+M24+M25+M27+M28+M26</f>
        <v>15866</v>
      </c>
      <c r="N12" s="132">
        <f t="shared" ref="N12" si="81">N13+N15+N16+N19+N20+N21+N22+N23+N24+N25+N27+N28+N26</f>
        <v>12022</v>
      </c>
      <c r="O12" s="132">
        <f t="shared" ref="O12" si="82">O13+O15+O16+O17+O18+O19+O20+O21+O22+O23+O24+O25+O27+O28+O26</f>
        <v>43629</v>
      </c>
      <c r="P12" s="132">
        <f t="shared" ref="P12" si="83">P13+P15+P16+P19+P20+P21+P22+P23+P24+P25+P27+P28+P26</f>
        <v>32646</v>
      </c>
      <c r="Q12" s="132">
        <f t="shared" ref="Q12" si="84">Q13+Q15+Q16+Q17+Q18+Q19+Q20+Q21+Q22+Q23+Q24+Q25+Q27+Q28+Q26</f>
        <v>0</v>
      </c>
      <c r="R12" s="132">
        <f t="shared" ref="R12" si="85">R13+R15+R16+R19+R20+R21+R22+R23+R24+R25+R27+R28+R26</f>
        <v>0</v>
      </c>
      <c r="S12" s="132">
        <f t="shared" ref="S12" si="86">S13+S15+S16+S17+S18+S19+S20+S21+S22+S23+S24+S25+S27+S28+S26</f>
        <v>0</v>
      </c>
      <c r="T12" s="132">
        <f t="shared" ref="T12" si="87">T13+T15+T16+T19+T20+T21+T22+T23+T24+T25+T27+T28+T26</f>
        <v>0</v>
      </c>
      <c r="U12" s="132">
        <f t="shared" ref="U12" si="88">U13+U15+U16+U17+U18+U19+U20+U21+U22+U23+U24+U25+U27+U28+U26</f>
        <v>0</v>
      </c>
      <c r="V12" s="132">
        <f t="shared" ref="V12" si="89">V13+V15+V16+V19+V20+V21+V22+V23+V24+V25+V27+V28+V26</f>
        <v>0</v>
      </c>
      <c r="W12" s="132">
        <f t="shared" ref="W12" si="90">W13+W15+W16+W17+W18+W19+W20+W21+W22+W23+W24+W25+W27+W28+W26</f>
        <v>0</v>
      </c>
      <c r="X12" s="132">
        <f t="shared" ref="X12" si="91">X13+X15+X16+X19+X20+X21+X22+X23+X24+X25+X27+X28+X26</f>
        <v>0</v>
      </c>
      <c r="Y12" s="132">
        <f t="shared" ref="Y12" si="92">Y13+Y15+Y16+Y17+Y18+Y19+Y20+Y21+Y22+Y23+Y24+Y25+Y27+Y28+Y26</f>
        <v>0</v>
      </c>
      <c r="Z12" s="132">
        <f t="shared" ref="Z12" si="93">Z13+Z15+Z16+Z19+Z20+Z21+Z22+Z23+Z24+Z25+Z27+Z28+Z26</f>
        <v>0</v>
      </c>
      <c r="AA12" s="132">
        <f t="shared" ref="AA12" si="94">AA13+AA15+AA16+AA17+AA18+AA19+AA20+AA21+AA22+AA23+AA24+AA25+AA27+AA28+AA26</f>
        <v>0</v>
      </c>
      <c r="AB12" s="132">
        <f t="shared" ref="AB12" si="95">AB13+AB15+AB16+AB19+AB20+AB21+AB22+AB23+AB24+AB25+AB27+AB28+AB26</f>
        <v>0</v>
      </c>
      <c r="AC12" s="132">
        <f t="shared" ref="AC12" si="96">AC13+AC15+AC16+AC17+AC18+AC19+AC20+AC21+AC22+AC23+AC24+AC25+AC27+AC28+AC26</f>
        <v>0</v>
      </c>
      <c r="AD12" s="132">
        <f t="shared" ref="AD12" si="97">AD13+AD15+AD16+AD19+AD20+AD21+AD22+AD23+AD24+AD25+AD27+AD28+AD26</f>
        <v>0</v>
      </c>
      <c r="AE12" s="132">
        <f t="shared" ref="AE12" si="98">AE13+AE15+AE16+AE17+AE18+AE19+AE20+AE21+AE22+AE23+AE24+AE25+AE27+AE28+AE26</f>
        <v>0</v>
      </c>
      <c r="AF12" s="132">
        <f t="shared" ref="AF12" si="99">AF13+AF15+AF16+AF19+AF20+AF21+AF22+AF23+AF24+AF25+AF27+AF28+AF26</f>
        <v>0</v>
      </c>
      <c r="AG12" s="132">
        <f t="shared" ref="AG12" si="100">AG13+AG15+AG16+AG17+AG18+AG19+AG20+AG21+AG22+AG23+AG24+AG25+AG27+AG28+AG26</f>
        <v>0</v>
      </c>
      <c r="AH12" s="132">
        <f t="shared" ref="AH12" si="101">AH13+AH15+AH16+AH19+AH20+AH21+AH22+AH23+AH24+AH25+AH27+AH28+AH26</f>
        <v>0</v>
      </c>
      <c r="AI12" s="132">
        <f t="shared" ref="AI12" si="102">AI13+AI15+AI16+AI17+AI18+AI19+AI20+AI21+AI22+AI23+AI24+AI25+AI27+AI28+AI26</f>
        <v>0</v>
      </c>
      <c r="AJ12" s="132">
        <f t="shared" ref="AJ12" si="103">AJ13+AJ15+AJ16+AJ19+AJ20+AJ21+AJ22+AJ23+AJ24+AJ25+AJ27+AJ28+AJ26</f>
        <v>0</v>
      </c>
      <c r="AK12" s="132">
        <f t="shared" ref="AK12" si="104">AK13+AK15+AK16+AK17+AK18+AK19+AK20+AK21+AK22+AK23+AK24+AK25+AK27+AK28+AK26</f>
        <v>0</v>
      </c>
      <c r="AL12" s="132">
        <f t="shared" ref="AL12" si="105">AL13+AL15+AL16+AL19+AL20+AL21+AL22+AL23+AL24+AL25+AL27+AL28+AL26</f>
        <v>0</v>
      </c>
      <c r="AM12" s="132">
        <f t="shared" ref="AM12" si="106">AM13+AM15+AM16+AM17+AM18+AM19+AM20+AM21+AM22+AM23+AM24+AM25+AM27+AM28+AM26</f>
        <v>0</v>
      </c>
      <c r="AN12" s="132">
        <f t="shared" ref="AN12" si="107">AN13+AN15+AN16+AN19+AN20+AN21+AN22+AN23+AN24+AN25+AN27+AN28+AN26</f>
        <v>0</v>
      </c>
      <c r="AO12" s="132">
        <f t="shared" ref="AO12" si="108">AO13+AO15+AO16+AO17+AO18+AO19+AO20+AO21+AO22+AO23+AO24+AO25+AO27+AO28+AO26</f>
        <v>0</v>
      </c>
      <c r="AP12" s="132">
        <f t="shared" ref="AP12" si="109">AP13+AP15+AP16+AP19+AP20+AP21+AP22+AP23+AP24+AP25+AP27+AP28+AP26</f>
        <v>0</v>
      </c>
      <c r="AQ12" s="132">
        <f t="shared" ref="AQ12" si="110">AQ13+AQ15+AQ16+AQ17+AQ18+AQ19+AQ20+AQ21+AQ22+AQ23+AQ24+AQ25+AQ27+AQ28+AQ26</f>
        <v>0</v>
      </c>
      <c r="AR12" s="132">
        <f t="shared" ref="AR12" si="111">AR13+AR15+AR16+AR19+AR20+AR21+AR22+AR23+AR24+AR25+AR27+AR28+AR26</f>
        <v>0</v>
      </c>
      <c r="AS12" s="132">
        <f t="shared" ref="AS12" si="112">AS13+AS15+AS16+AS17+AS18+AS19+AS20+AS21+AS22+AS23+AS24+AS25+AS27+AS28+AS26</f>
        <v>0</v>
      </c>
      <c r="AT12" s="132">
        <f t="shared" ref="AT12" si="113">AT13+AT15+AT16+AT19+AT20+AT21+AT22+AT23+AT24+AT25+AT27+AT28+AT26</f>
        <v>0</v>
      </c>
      <c r="AU12" s="132">
        <f t="shared" ref="AU12" si="114">AU13+AU15+AU16+AU17+AU18+AU19+AU20+AU21+AU22+AU23+AU24+AU25+AU27+AU28+AU26</f>
        <v>162351</v>
      </c>
      <c r="AV12" s="132">
        <f t="shared" ref="AV12" si="115">AV13+AV15+AV16+AV19+AV20+AV21+AV22+AV23+AV24+AV25+AV27+AV28+AV26</f>
        <v>115702</v>
      </c>
      <c r="AW12" s="132">
        <f t="shared" ref="AW12" si="116">AW13+AW15+AW16+AW17+AW18+AW19+AW20+AW21+AW22+AW23+AW24+AW25+AW27+AW28+AW26</f>
        <v>0</v>
      </c>
      <c r="AX12" s="132">
        <f t="shared" ref="AX12" si="117">AX13+AX15+AX16+AX19+AX20+AX21+AX22+AX23+AX24+AX25+AX27+AX28+AX26</f>
        <v>0</v>
      </c>
      <c r="AY12" s="132">
        <f t="shared" ref="AY12:BA12" si="118">AY13+AY15+AY16+AY17+AY18+AY19+AY20+AY21+AY22+AY23+AY24+AY25+AY27+AY28+AY26</f>
        <v>202803</v>
      </c>
      <c r="AZ12" s="132">
        <f t="shared" si="118"/>
        <v>143884</v>
      </c>
      <c r="BA12" s="132">
        <f t="shared" si="118"/>
        <v>195727</v>
      </c>
      <c r="BB12" s="132">
        <f t="shared" ref="BB12" si="119">BB13+BB15+BB16+BB19+BB20+BB21+BB22+BB23+BB24+BB25+BB27+BB28+BB26</f>
        <v>138013</v>
      </c>
      <c r="BC12" s="133">
        <f>IF(E12=0,1,BA12/E12-1)</f>
        <v>-1.7464333403612309E-2</v>
      </c>
      <c r="BD12" s="133">
        <f>IF(F12=0,1,BB12/F12-1)</f>
        <v>-3.347503028859955E-2</v>
      </c>
      <c r="BE12" s="132">
        <f t="shared" ref="BE12" si="120">BE13+BE15+BE16+BE17+BE18+BE19+BE20+BE21+BE22+BE23+BE24+BE25+BE27+BE28+BE26</f>
        <v>11734</v>
      </c>
      <c r="BF12" s="132">
        <f t="shared" ref="BF12" si="121">BF13+BF15+BF16+BF19+BF20+BF21+BF22+BF23+BF24+BF25+BF27+BF28+BF26</f>
        <v>8705</v>
      </c>
      <c r="BG12" s="132">
        <f t="shared" ref="BG12" si="122">BG13+BG15+BG16+BG17+BG18+BG19+BG20+BG21+BG22+BG23+BG24+BG25+BG27+BG28+BG26</f>
        <v>15044</v>
      </c>
      <c r="BH12" s="132">
        <f t="shared" ref="BH12" si="123">BH13+BH15+BH16+BH19+BH20+BH21+BH22+BH23+BH24+BH25+BH27+BH28+BH26</f>
        <v>11250</v>
      </c>
      <c r="BI12" s="132">
        <f t="shared" ref="BI12:DK12" si="124">BI13+BI15+BI16+BI17+BI18+BI19+BI20+BI21+BI22+BI23+BI24+BI25+BI27+BI28+BI26</f>
        <v>26778</v>
      </c>
      <c r="BJ12" s="132">
        <f t="shared" ref="BJ12" si="125">BJ13+BJ15+BJ16+BJ19+BJ20+BJ21+BJ22+BJ23+BJ24+BJ25+BJ27+BJ28+BJ26</f>
        <v>19955</v>
      </c>
      <c r="BK12" s="133">
        <f>IF(K12=0,1,BI12/K12-1)</f>
        <v>1</v>
      </c>
      <c r="BL12" s="133">
        <f>IF(L12=0,1,BJ12/L12-1)</f>
        <v>1</v>
      </c>
      <c r="BM12" s="132">
        <f t="shared" ref="BM12" si="126">BM13+BM15+BM16+BM17+BM18+BM19+BM20+BM21+BM22+BM23+BM24+BM25+BM27+BM28+BM26</f>
        <v>15587</v>
      </c>
      <c r="BN12" s="132">
        <f t="shared" ref="BN12" si="127">BN13+BN15+BN16+BN19+BN20+BN21+BN22+BN23+BN24+BN25+BN27+BN28+BN26</f>
        <v>11936</v>
      </c>
      <c r="BO12" s="132">
        <f t="shared" si="124"/>
        <v>42365</v>
      </c>
      <c r="BP12" s="132">
        <f t="shared" ref="BP12" si="128">BP13+BP15+BP16+BP19+BP20+BP21+BP22+BP23+BP24+BP25+BP27+BP28+BP26</f>
        <v>31891</v>
      </c>
      <c r="BQ12" s="133">
        <f t="shared" si="30"/>
        <v>-2.8971555616676969E-2</v>
      </c>
      <c r="BR12" s="133">
        <f t="shared" si="31"/>
        <v>-2.3126876186975398E-2</v>
      </c>
      <c r="BS12" s="132">
        <f t="shared" ref="BS12" si="129">BS13+BS15+BS16+BS17+BS18+BS19+BS20+BS21+BS22+BS23+BS24+BS25+BS27+BS28+BS26</f>
        <v>15541</v>
      </c>
      <c r="BT12" s="132">
        <f t="shared" ref="BT12" si="130">BT13+BT15+BT16+BT19+BT20+BT21+BT22+BT23+BT24+BT25+BT27+BT28+BT26</f>
        <v>11090</v>
      </c>
      <c r="BU12" s="132">
        <f t="shared" si="124"/>
        <v>57906</v>
      </c>
      <c r="BV12" s="132">
        <f t="shared" ref="BV12" si="131">BV13+BV15+BV16+BV19+BV20+BV21+BV22+BV23+BV24+BV25+BV27+BV28+BV26</f>
        <v>42981</v>
      </c>
      <c r="BW12" s="133">
        <f t="shared" si="33"/>
        <v>1</v>
      </c>
      <c r="BX12" s="133">
        <f t="shared" si="34"/>
        <v>1</v>
      </c>
      <c r="BY12" s="132">
        <f t="shared" ref="BY12" si="132">BY13+BY15+BY16+BY17+BY18+BY19+BY20+BY21+BY22+BY23+BY24+BY25+BY27+BY28+BY26</f>
        <v>11006</v>
      </c>
      <c r="BZ12" s="132">
        <f t="shared" ref="BZ12" si="133">BZ13+BZ15+BZ16+BZ19+BZ20+BZ21+BZ22+BZ23+BZ24+BZ25+BZ27+BZ28+BZ26</f>
        <v>8133</v>
      </c>
      <c r="CA12" s="132">
        <f t="shared" si="124"/>
        <v>68912</v>
      </c>
      <c r="CB12" s="132">
        <f t="shared" ref="CB12" si="134">CB13+CB15+CB16+CB19+CB20+CB21+CB22+CB23+CB24+CB25+CB27+CB28+CB26</f>
        <v>51114</v>
      </c>
      <c r="CC12" s="133">
        <f t="shared" si="36"/>
        <v>1</v>
      </c>
      <c r="CD12" s="133">
        <f t="shared" si="37"/>
        <v>1</v>
      </c>
      <c r="CE12" s="132">
        <f t="shared" ref="CE12" si="135">CE13+CE15+CE16+CE17+CE18+CE19+CE20+CE21+CE22+CE23+CE24+CE25+CE27+CE28+CE26</f>
        <v>16126</v>
      </c>
      <c r="CF12" s="132">
        <f t="shared" ref="CF12" si="136">CF13+CF15+CF16+CF19+CF20+CF21+CF22+CF23+CF24+CF25+CF27+CF28+CF26</f>
        <v>12083</v>
      </c>
      <c r="CG12" s="132">
        <f t="shared" si="124"/>
        <v>85038</v>
      </c>
      <c r="CH12" s="132">
        <f t="shared" ref="CH12" si="137">CH13+CH15+CH16+CH19+CH20+CH21+CH22+CH23+CH24+CH25+CH27+CH28+CH26</f>
        <v>63197</v>
      </c>
      <c r="CI12" s="133">
        <f t="shared" si="39"/>
        <v>1</v>
      </c>
      <c r="CJ12" s="133">
        <f>IF(AB12=0,1,CH12/AB12-1)</f>
        <v>1</v>
      </c>
      <c r="CK12" s="132">
        <f t="shared" ref="CK12" si="138">CK13+CK15+CK16+CK17+CK18+CK19+CK20+CK21+CK22+CK23+CK24+CK25+CK27+CK28+CK26</f>
        <v>17002</v>
      </c>
      <c r="CL12" s="132">
        <f t="shared" ref="CL12" si="139">CL13+CL15+CL16+CL19+CL20+CL21+CL22+CL23+CL24+CL25+CL27+CL28+CL26</f>
        <v>12839</v>
      </c>
      <c r="CM12" s="132">
        <f t="shared" si="124"/>
        <v>102040</v>
      </c>
      <c r="CN12" s="132">
        <f t="shared" ref="CN12" si="140">CN13+CN15+CN16+CN19+CN20+CN21+CN22+CN23+CN24+CN25+CN27+CN28+CN26</f>
        <v>76036</v>
      </c>
      <c r="CO12" s="133">
        <f t="shared" si="42"/>
        <v>1</v>
      </c>
      <c r="CP12" s="133">
        <f t="shared" si="43"/>
        <v>1</v>
      </c>
      <c r="CQ12" s="132">
        <f t="shared" ref="CQ12" si="141">CQ13+CQ15+CQ16+CQ17+CQ18+CQ19+CQ20+CQ21+CQ22+CQ23+CQ24+CQ25+CQ27+CQ28+CQ26</f>
        <v>13091</v>
      </c>
      <c r="CR12" s="132">
        <f t="shared" ref="CR12" si="142">CR13+CR15+CR16+CR19+CR20+CR21+CR22+CR23+CR24+CR25+CR27+CR28+CR26</f>
        <v>8962.4</v>
      </c>
      <c r="CS12" s="132">
        <f t="shared" si="124"/>
        <v>115131</v>
      </c>
      <c r="CT12" s="132">
        <f t="shared" ref="CT12" si="143">CT13+CT15+CT16+CT19+CT20+CT21+CT22+CT23+CT24+CT25+CT27+CT28+CT26</f>
        <v>84998.399999999994</v>
      </c>
      <c r="CU12" s="133">
        <f t="shared" si="45"/>
        <v>1</v>
      </c>
      <c r="CV12" s="133">
        <f t="shared" si="46"/>
        <v>1</v>
      </c>
      <c r="CW12" s="132">
        <f t="shared" ref="CW12" si="144">CW13+CW15+CW16+CW17+CW18+CW19+CW20+CW21+CW22+CW23+CW24+CW25+CW27+CW28+CW26</f>
        <v>14530</v>
      </c>
      <c r="CX12" s="132">
        <f t="shared" ref="CX12" si="145">CX13+CX15+CX16+CX19+CX20+CX21+CX22+CX23+CX24+CX25+CX27+CX28+CX26</f>
        <v>10265.6</v>
      </c>
      <c r="CY12" s="132">
        <f t="shared" si="124"/>
        <v>129661</v>
      </c>
      <c r="CZ12" s="132">
        <f t="shared" ref="CZ12" si="146">CZ13+CZ15+CZ16+CZ19+CZ20+CZ21+CZ22+CZ23+CZ24+CZ25+CZ27+CZ28+CZ26</f>
        <v>95264</v>
      </c>
      <c r="DA12" s="133">
        <f t="shared" si="48"/>
        <v>1</v>
      </c>
      <c r="DB12" s="133">
        <f t="shared" si="49"/>
        <v>1</v>
      </c>
      <c r="DC12" s="132">
        <f t="shared" ref="DC12" si="147">DC13+DC15+DC16+DC17+DC18+DC19+DC20+DC21+DC22+DC23+DC24+DC25+DC27+DC28+DC26</f>
        <v>18664</v>
      </c>
      <c r="DD12" s="132">
        <f t="shared" ref="DD12" si="148">DD13+DD15+DD16+DD19+DD20+DD21+DD22+DD23+DD24+DD25+DD27+DD28+DD26</f>
        <v>12820</v>
      </c>
      <c r="DE12" s="132">
        <f t="shared" si="124"/>
        <v>148325</v>
      </c>
      <c r="DF12" s="255">
        <f t="shared" ref="DF12" si="149">DF13+DF15+DF16+DF19+DF20+DF21+DF22+DF23+DF24+DF25+DF27+DF28+DF26</f>
        <v>108084</v>
      </c>
      <c r="DG12" s="133">
        <f t="shared" si="51"/>
        <v>1</v>
      </c>
      <c r="DH12" s="133">
        <f t="shared" si="52"/>
        <v>1</v>
      </c>
      <c r="DI12" s="132">
        <f t="shared" ref="DI12" si="150">DI13+DI15+DI16+DI17+DI18+DI19+DI20+DI21+DI22+DI23+DI24+DI25+DI27+DI28+DI26</f>
        <v>19283</v>
      </c>
      <c r="DJ12" s="132">
        <f t="shared" ref="DJ12" si="151">DJ13+DJ15+DJ16+DJ19+DJ20+DJ21+DJ22+DJ23+DJ24+DJ25+DJ27+DJ28+DJ26</f>
        <v>12229</v>
      </c>
      <c r="DK12" s="132">
        <f t="shared" si="124"/>
        <v>167608</v>
      </c>
      <c r="DL12" s="132">
        <f t="shared" ref="DL12" si="152">DL13+DL15+DL16+DL19+DL20+DL21+DL22+DL23+DL24+DL25+DL27+DL28+DL26</f>
        <v>120313</v>
      </c>
      <c r="DM12" s="133">
        <f t="shared" ref="DM12:DM39" si="153">IF(AU12=0,1,DK12/AU12-1)</f>
        <v>3.238045962143743E-2</v>
      </c>
      <c r="DN12" s="133">
        <f t="shared" ref="DN12:DN39" si="154">IF(AV12=0,1,DL12/AV12-1)</f>
        <v>3.9852379388428893E-2</v>
      </c>
      <c r="DO12" s="132">
        <f t="shared" ref="DO12" si="155">DO13+DO15+DO16+DO17+DO18+DO19+DO20+DO21+DO22+DO23+DO24+DO25+DO27+DO28+DO26</f>
        <v>25964</v>
      </c>
      <c r="DP12" s="132">
        <f t="shared" ref="DP12" si="156">DP13+DP15+DP16+DP19+DP20+DP21+DP22+DP23+DP24+DP25+DP27+DP28+DP26</f>
        <v>18563</v>
      </c>
      <c r="DQ12" s="132">
        <f t="shared" ref="DQ12" si="157">DQ13+DQ15+DQ16+DQ17+DQ18+DQ19+DQ20+DQ21+DQ22+DQ23+DQ24+DQ25+DQ27+DQ28+DQ26</f>
        <v>193572</v>
      </c>
      <c r="DR12" s="132">
        <f t="shared" ref="DR12" si="158">DR13+DR15+DR16+DR19+DR20+DR21+DR22+DR23+DR24+DR25+DR27+DR28+DR26</f>
        <v>138876</v>
      </c>
      <c r="DS12" s="132">
        <f t="shared" ref="DS12" si="159">DS13+DS15+DS16+DS17+DS18+DS19+DS20+DS21+DS22+DS23+DS24+DS25+DS27+DS28+DS26</f>
        <v>192716</v>
      </c>
      <c r="DT12" s="132">
        <f t="shared" ref="DT12" si="160">DT13+DT15+DT16+DT19+DT20+DT21+DT22+DT23+DT24+DT25+DT27+DT28+DT26</f>
        <v>137903</v>
      </c>
      <c r="DU12" s="275">
        <f t="shared" si="64"/>
        <v>-3.4891002598580911E-2</v>
      </c>
      <c r="DV12" s="275">
        <f t="shared" si="65"/>
        <v>-4.0803702982958545E-2</v>
      </c>
      <c r="DW12" s="133">
        <f>IF($BA$12=0,1,DS12/$BA$12-1)</f>
        <v>-1.5383672155604544E-2</v>
      </c>
      <c r="DX12" s="133">
        <f>IF($BB$12=0,1,DT12/$BB$12-1)</f>
        <v>-7.9702636708134378E-4</v>
      </c>
      <c r="DY12" s="133">
        <f t="shared" si="57"/>
        <v>-3.2579339979719513E-2</v>
      </c>
      <c r="DZ12" s="197">
        <f t="shared" si="58"/>
        <v>-3.4245376173902109E-2</v>
      </c>
      <c r="EA12" s="132">
        <f t="shared" ref="EA12:EC12" si="161">EA13+EA15+EA16+EA17+EA18+EA19+EA20+EA21+EA22+EA23+EA24+EA25+EA27+EA28+EA26</f>
        <v>202780</v>
      </c>
      <c r="EB12" s="132">
        <f t="shared" ref="EB12:ED12" si="162">EB13+EB15+EB16+EB19+EB20+EB21+EB22+EB23+EB24+EB25+EB27+EB28+EB26</f>
        <v>143884</v>
      </c>
      <c r="EC12" s="132">
        <f t="shared" si="161"/>
        <v>149395</v>
      </c>
      <c r="ED12" s="132">
        <f t="shared" si="162"/>
        <v>149395</v>
      </c>
      <c r="EE12" s="132">
        <f t="shared" ref="EE12" si="163">EE13+EE15+EE16+EE17+EE18+EE19+EE20+EE21+EE22+EE23+EE24+EE25+EE27+EE28+EE26</f>
        <v>155284</v>
      </c>
      <c r="EF12" s="132">
        <f t="shared" ref="EF12" si="164">EF13+EF15+EF16+EF19+EF20+EF21+EF22+EF23+EF24+EF25+EF27+EF28+EF26</f>
        <v>155284</v>
      </c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  <c r="JI12" s="58"/>
      <c r="JJ12" s="58"/>
      <c r="JK12" s="58"/>
      <c r="JL12" s="58"/>
    </row>
    <row r="13" spans="1:272" s="62" customFormat="1" ht="18" customHeight="1">
      <c r="A13" s="373" t="s">
        <v>31</v>
      </c>
      <c r="B13" s="314"/>
      <c r="C13" s="134">
        <v>92741</v>
      </c>
      <c r="D13" s="134">
        <v>72403</v>
      </c>
      <c r="E13" s="134">
        <v>99525</v>
      </c>
      <c r="F13" s="134">
        <v>82470</v>
      </c>
      <c r="G13" s="134">
        <v>4793</v>
      </c>
      <c r="H13" s="134">
        <v>3987</v>
      </c>
      <c r="I13" s="134">
        <v>8145</v>
      </c>
      <c r="J13" s="134">
        <v>6753</v>
      </c>
      <c r="K13" s="134"/>
      <c r="L13" s="134"/>
      <c r="M13" s="134">
        <v>8667</v>
      </c>
      <c r="N13" s="134">
        <v>7185</v>
      </c>
      <c r="O13" s="134">
        <f>G13+I13+M13</f>
        <v>21605</v>
      </c>
      <c r="P13" s="134">
        <v>17924</v>
      </c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>
        <v>81003</v>
      </c>
      <c r="AV13" s="134">
        <v>63282</v>
      </c>
      <c r="AW13" s="134"/>
      <c r="AX13" s="134"/>
      <c r="AY13" s="134">
        <v>101350</v>
      </c>
      <c r="AZ13" s="134">
        <v>83899</v>
      </c>
      <c r="BA13" s="134">
        <v>104938</v>
      </c>
      <c r="BB13" s="134">
        <v>86771</v>
      </c>
      <c r="BC13" s="135">
        <f t="shared" ref="BC13:BC26" si="165">IF(E13=0,1,BA13/E13-1)</f>
        <v>5.4388344637025909E-2</v>
      </c>
      <c r="BD13" s="135">
        <f t="shared" ref="BD13:BD26" si="166">IF(F13=0,1,BB13/F13-1)</f>
        <v>5.2152297805262426E-2</v>
      </c>
      <c r="BE13" s="134">
        <v>4586</v>
      </c>
      <c r="BF13" s="134">
        <v>3827</v>
      </c>
      <c r="BG13" s="134">
        <v>8533</v>
      </c>
      <c r="BH13" s="134">
        <v>7003</v>
      </c>
      <c r="BI13" s="134">
        <f>BE13+BG13</f>
        <v>13119</v>
      </c>
      <c r="BJ13" s="134">
        <f>BF13+BH13</f>
        <v>10830</v>
      </c>
      <c r="BK13" s="135">
        <f t="shared" si="26"/>
        <v>1</v>
      </c>
      <c r="BL13" s="135">
        <f t="shared" si="27"/>
        <v>1</v>
      </c>
      <c r="BM13" s="134">
        <f>BO13-BG13-BE13</f>
        <v>8347</v>
      </c>
      <c r="BN13" s="134">
        <f>BP13-BF13-BH13</f>
        <v>6906</v>
      </c>
      <c r="BO13" s="134">
        <v>21466</v>
      </c>
      <c r="BP13" s="134">
        <v>17736</v>
      </c>
      <c r="BQ13" s="135">
        <f t="shared" si="30"/>
        <v>-6.433695903726E-3</v>
      </c>
      <c r="BR13" s="135">
        <f t="shared" si="31"/>
        <v>-1.0488730194153084E-2</v>
      </c>
      <c r="BS13" s="134">
        <f>BU13-BO13</f>
        <v>7853</v>
      </c>
      <c r="BT13" s="134">
        <f>BV13-BP13</f>
        <v>6420</v>
      </c>
      <c r="BU13" s="134">
        <v>29319</v>
      </c>
      <c r="BV13" s="134">
        <v>24156</v>
      </c>
      <c r="BW13" s="135">
        <f t="shared" si="33"/>
        <v>1</v>
      </c>
      <c r="BX13" s="135">
        <f t="shared" si="34"/>
        <v>1</v>
      </c>
      <c r="BY13" s="134">
        <f>CA13-BU13</f>
        <v>7829</v>
      </c>
      <c r="BZ13" s="134">
        <f>CB13-BV13</f>
        <v>6541</v>
      </c>
      <c r="CA13" s="134">
        <v>37148</v>
      </c>
      <c r="CB13" s="134">
        <v>30697</v>
      </c>
      <c r="CC13" s="135">
        <f t="shared" si="36"/>
        <v>1</v>
      </c>
      <c r="CD13" s="135">
        <f t="shared" si="37"/>
        <v>1</v>
      </c>
      <c r="CE13" s="134">
        <f>CG13-CA13</f>
        <v>10121</v>
      </c>
      <c r="CF13" s="134">
        <f>CH13-CB13</f>
        <v>8351</v>
      </c>
      <c r="CG13" s="134">
        <v>47269</v>
      </c>
      <c r="CH13" s="134">
        <v>39048</v>
      </c>
      <c r="CI13" s="135">
        <f t="shared" si="39"/>
        <v>1</v>
      </c>
      <c r="CJ13" s="135">
        <f t="shared" si="40"/>
        <v>1</v>
      </c>
      <c r="CK13" s="134">
        <f>CM13-CG13</f>
        <v>8561</v>
      </c>
      <c r="CL13" s="134">
        <f>CN13-CH13</f>
        <v>7103</v>
      </c>
      <c r="CM13" s="134">
        <v>55830</v>
      </c>
      <c r="CN13" s="134">
        <v>46151</v>
      </c>
      <c r="CO13" s="135">
        <f t="shared" si="42"/>
        <v>1</v>
      </c>
      <c r="CP13" s="135">
        <f t="shared" si="43"/>
        <v>1</v>
      </c>
      <c r="CQ13" s="134">
        <f>CS13-CM13</f>
        <v>7793</v>
      </c>
      <c r="CR13" s="134">
        <f>CT13-CN13</f>
        <v>6548</v>
      </c>
      <c r="CS13" s="134">
        <v>63623</v>
      </c>
      <c r="CT13" s="134">
        <v>52699</v>
      </c>
      <c r="CU13" s="135">
        <f t="shared" si="45"/>
        <v>1</v>
      </c>
      <c r="CV13" s="135">
        <f>IF(AJ13=0,1,CT13/AJ13-1)</f>
        <v>1</v>
      </c>
      <c r="CW13" s="134">
        <f>CY13-CS13</f>
        <v>8373</v>
      </c>
      <c r="CX13" s="134">
        <f>CZ13-CT13</f>
        <v>6970</v>
      </c>
      <c r="CY13" s="134">
        <v>71996</v>
      </c>
      <c r="CZ13" s="134">
        <v>59669</v>
      </c>
      <c r="DA13" s="135">
        <f t="shared" si="48"/>
        <v>1</v>
      </c>
      <c r="DB13" s="135">
        <f t="shared" si="49"/>
        <v>1</v>
      </c>
      <c r="DC13" s="134">
        <f>DE13-CY13</f>
        <v>9532</v>
      </c>
      <c r="DD13" s="134">
        <f>DF13-CZ13</f>
        <v>7904</v>
      </c>
      <c r="DE13" s="134">
        <v>81528</v>
      </c>
      <c r="DF13" s="256">
        <v>67573</v>
      </c>
      <c r="DG13" s="135">
        <f t="shared" si="51"/>
        <v>1</v>
      </c>
      <c r="DH13" s="135">
        <f t="shared" si="52"/>
        <v>1</v>
      </c>
      <c r="DI13" s="134">
        <f>DK13-DE13</f>
        <v>9333</v>
      </c>
      <c r="DJ13" s="134">
        <f>DL13-DF13</f>
        <v>7682</v>
      </c>
      <c r="DK13" s="134">
        <v>90861</v>
      </c>
      <c r="DL13" s="134">
        <v>75255</v>
      </c>
      <c r="DM13" s="135">
        <f>IF(AU13=0,1,DK13/AU13-1)</f>
        <v>0.12169919632606208</v>
      </c>
      <c r="DN13" s="135">
        <f>IF(AV13=0,1,DL13/AV13-1)</f>
        <v>0.18920072058405224</v>
      </c>
      <c r="DO13" s="134">
        <f>DQ13-DK13</f>
        <v>15092</v>
      </c>
      <c r="DP13" s="134">
        <f>DR13-DL13</f>
        <v>12507</v>
      </c>
      <c r="DQ13" s="134">
        <v>105953</v>
      </c>
      <c r="DR13" s="134">
        <v>87762</v>
      </c>
      <c r="DS13" s="134">
        <v>103633</v>
      </c>
      <c r="DT13" s="134">
        <v>85832</v>
      </c>
      <c r="DU13" s="275">
        <f t="shared" si="64"/>
        <v>3.5402072027627129E-2</v>
      </c>
      <c r="DV13" s="275">
        <f t="shared" si="65"/>
        <v>3.4231635657159254E-2</v>
      </c>
      <c r="DW13" s="135">
        <f>IF($BA$13=0,1,DS13/$BA$13-1)</f>
        <v>-1.2435914540014137E-2</v>
      </c>
      <c r="DX13" s="135">
        <f>IF($BB$13=0,1,DT13/$BB$13-1)</f>
        <v>-1.0821587857694381E-2</v>
      </c>
      <c r="DY13" s="135">
        <f>IF($E13=0,1,DS13/$E13-1)</f>
        <v>4.1276061291132926E-2</v>
      </c>
      <c r="DZ13" s="198">
        <f t="shared" si="58"/>
        <v>4.0766339274887819E-2</v>
      </c>
      <c r="EA13" s="134">
        <f>17452+83899</f>
        <v>101351</v>
      </c>
      <c r="EB13" s="134">
        <v>83899</v>
      </c>
      <c r="EC13" s="134">
        <v>87559</v>
      </c>
      <c r="ED13" s="134">
        <v>87559</v>
      </c>
      <c r="EE13" s="134">
        <v>91701</v>
      </c>
      <c r="EF13" s="134">
        <v>91701</v>
      </c>
      <c r="EG13" s="60"/>
      <c r="EH13" s="60"/>
      <c r="EI13" s="60"/>
      <c r="EJ13" s="60"/>
      <c r="EK13" s="60"/>
      <c r="EL13" s="60"/>
      <c r="EM13" s="60"/>
      <c r="EN13" s="60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  <c r="JI13" s="61"/>
      <c r="JJ13" s="61"/>
      <c r="JK13" s="61"/>
      <c r="JL13" s="61"/>
    </row>
    <row r="14" spans="1:272" s="62" customFormat="1" ht="18" hidden="1" customHeight="1">
      <c r="A14" s="221" t="s">
        <v>166</v>
      </c>
      <c r="B14" s="113">
        <f>'бюджет округа (района)'!B12</f>
        <v>0</v>
      </c>
      <c r="C14" s="134"/>
      <c r="D14" s="134"/>
      <c r="E14" s="134"/>
      <c r="F14" s="134"/>
      <c r="G14" s="134"/>
      <c r="H14" s="134"/>
      <c r="I14" s="134"/>
      <c r="J14" s="134">
        <f>I14</f>
        <v>0</v>
      </c>
      <c r="K14" s="134"/>
      <c r="L14" s="134"/>
      <c r="M14" s="134"/>
      <c r="N14" s="134"/>
      <c r="O14" s="134">
        <f t="shared" ref="O14:O28" si="167">G14+I14+M14</f>
        <v>0</v>
      </c>
      <c r="P14" s="134">
        <f t="shared" ref="P14:P28" si="168">H14+J14+N14</f>
        <v>0</v>
      </c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26"/>
      <c r="BB14" s="134"/>
      <c r="BC14" s="135">
        <f t="shared" si="165"/>
        <v>1</v>
      </c>
      <c r="BD14" s="135">
        <f t="shared" si="166"/>
        <v>1</v>
      </c>
      <c r="BE14" s="26"/>
      <c r="BF14" s="134"/>
      <c r="BG14" s="26"/>
      <c r="BH14" s="134"/>
      <c r="BI14" s="134">
        <f t="shared" ref="BI14:BI28" si="169">BE14+BG14</f>
        <v>0</v>
      </c>
      <c r="BJ14" s="134">
        <f t="shared" ref="BJ14:BJ16" si="170">BF14+BH14</f>
        <v>0</v>
      </c>
      <c r="BK14" s="135">
        <f t="shared" si="26"/>
        <v>1</v>
      </c>
      <c r="BL14" s="135">
        <f t="shared" si="27"/>
        <v>1</v>
      </c>
      <c r="BM14" s="134">
        <f t="shared" ref="BM14:BM28" ca="1" si="171">BO14-BG14-BE14</f>
        <v>0</v>
      </c>
      <c r="BN14" s="134">
        <f t="shared" ref="BN14:BN28" ca="1" si="172">BP14-BF14-BH14</f>
        <v>0</v>
      </c>
      <c r="BO14" s="134">
        <f t="shared" ref="BO14" ca="1" si="173">BE14+BG14+BM14</f>
        <v>0</v>
      </c>
      <c r="BP14" s="134">
        <f t="shared" ref="BP14" ca="1" si="174">BF14+BH14+BN14</f>
        <v>0</v>
      </c>
      <c r="BQ14" s="135">
        <f t="shared" si="30"/>
        <v>1</v>
      </c>
      <c r="BR14" s="135">
        <f t="shared" si="31"/>
        <v>1</v>
      </c>
      <c r="BS14" s="134">
        <f t="shared" ref="BS14:BS18" ca="1" si="175">BU14-BO14</f>
        <v>0</v>
      </c>
      <c r="BT14" s="134">
        <f t="shared" ref="BT14:BT18" ca="1" si="176">BV14-BP14</f>
        <v>0</v>
      </c>
      <c r="BU14" s="134">
        <f t="shared" ref="BU14" ca="1" si="177">BO14+BS14</f>
        <v>0</v>
      </c>
      <c r="BV14" s="134">
        <f t="shared" ref="BV14" ca="1" si="178">BP14+BT14</f>
        <v>0</v>
      </c>
      <c r="BW14" s="135">
        <f t="shared" si="33"/>
        <v>1</v>
      </c>
      <c r="BX14" s="135">
        <f t="shared" si="34"/>
        <v>1</v>
      </c>
      <c r="BY14" s="134">
        <f t="shared" ref="BY14:BY28" ca="1" si="179">CA14-BU14</f>
        <v>0</v>
      </c>
      <c r="BZ14" s="134">
        <f t="shared" ref="BZ14:BZ28" ca="1" si="180">CB14-BV14</f>
        <v>0</v>
      </c>
      <c r="CA14" s="134">
        <f t="shared" ref="CA14" ca="1" si="181">BU14+BY14</f>
        <v>0</v>
      </c>
      <c r="CB14" s="134">
        <f t="shared" ref="CB14" ca="1" si="182">BV14+BZ14</f>
        <v>0</v>
      </c>
      <c r="CC14" s="135">
        <f t="shared" si="36"/>
        <v>1</v>
      </c>
      <c r="CD14" s="135">
        <f t="shared" si="37"/>
        <v>1</v>
      </c>
      <c r="CE14" s="134">
        <f t="shared" ref="CE14:CE28" ca="1" si="183">CG14-CA14</f>
        <v>0</v>
      </c>
      <c r="CF14" s="134">
        <f t="shared" ref="CF14:CF28" ca="1" si="184">CH14-CB14</f>
        <v>0</v>
      </c>
      <c r="CG14" s="134">
        <f t="shared" ref="CG14" ca="1" si="185">CA14+CE14</f>
        <v>0</v>
      </c>
      <c r="CH14" s="134">
        <f t="shared" ref="CH14" ca="1" si="186">CB14+CF14</f>
        <v>0</v>
      </c>
      <c r="CI14" s="135">
        <f t="shared" si="39"/>
        <v>1</v>
      </c>
      <c r="CJ14" s="135">
        <f t="shared" si="40"/>
        <v>1</v>
      </c>
      <c r="CK14" s="134">
        <f t="shared" ref="CK14:CK28" ca="1" si="187">CM14-CG14</f>
        <v>0</v>
      </c>
      <c r="CL14" s="134">
        <f t="shared" ref="CL14:CL28" ca="1" si="188">CN14-CH14</f>
        <v>0</v>
      </c>
      <c r="CM14" s="134"/>
      <c r="CN14" s="134"/>
      <c r="CO14" s="135">
        <f t="shared" si="42"/>
        <v>1</v>
      </c>
      <c r="CP14" s="135">
        <f t="shared" si="43"/>
        <v>1</v>
      </c>
      <c r="CQ14" s="134">
        <f t="shared" ref="CQ14:CQ28" si="189">CS14-CM14</f>
        <v>0</v>
      </c>
      <c r="CR14" s="134">
        <f t="shared" ref="CR14:CR28" si="190">CT14-CN14</f>
        <v>0</v>
      </c>
      <c r="CS14" s="134"/>
      <c r="CT14" s="134"/>
      <c r="CU14" s="135">
        <f t="shared" si="45"/>
        <v>1</v>
      </c>
      <c r="CV14" s="135">
        <f t="shared" si="46"/>
        <v>1</v>
      </c>
      <c r="CW14" s="134">
        <f t="shared" ref="CW14:CW28" si="191">CY14-CS14</f>
        <v>0</v>
      </c>
      <c r="CX14" s="134">
        <f t="shared" ref="CX14:CX28" si="192">CZ14-CT14</f>
        <v>0</v>
      </c>
      <c r="CY14" s="134"/>
      <c r="CZ14" s="134"/>
      <c r="DA14" s="135">
        <f t="shared" si="48"/>
        <v>1</v>
      </c>
      <c r="DB14" s="135">
        <f t="shared" si="49"/>
        <v>1</v>
      </c>
      <c r="DC14" s="134">
        <f t="shared" ref="DC14:DC28" ca="1" si="193">DE14-CY14</f>
        <v>0</v>
      </c>
      <c r="DD14" s="134">
        <f t="shared" ref="DD14:DD28" ca="1" si="194">DF14-CZ14</f>
        <v>0</v>
      </c>
      <c r="DE14" s="134">
        <f t="shared" ref="DE14" ca="1" si="195">CY14+DC14</f>
        <v>0</v>
      </c>
      <c r="DF14" s="256">
        <f t="shared" ref="DF14" ca="1" si="196">CZ14+DD14</f>
        <v>0</v>
      </c>
      <c r="DG14" s="135">
        <f t="shared" si="51"/>
        <v>1</v>
      </c>
      <c r="DH14" s="135">
        <f t="shared" si="52"/>
        <v>1</v>
      </c>
      <c r="DI14" s="134">
        <f t="shared" ref="DI14:DI28" ca="1" si="197">DK14-DE14</f>
        <v>0</v>
      </c>
      <c r="DJ14" s="134">
        <f t="shared" ref="DJ14:DJ28" ca="1" si="198">DL14-DF14</f>
        <v>0</v>
      </c>
      <c r="DK14" s="134"/>
      <c r="DL14" s="134"/>
      <c r="DM14" s="135">
        <f t="shared" si="153"/>
        <v>1</v>
      </c>
      <c r="DN14" s="135">
        <f t="shared" si="154"/>
        <v>1</v>
      </c>
      <c r="DO14" s="134">
        <f t="shared" ref="DO14:DO28" si="199">DQ14-DK14</f>
        <v>0</v>
      </c>
      <c r="DP14" s="134">
        <f t="shared" ref="DP14:DP28" si="200">DR14-DL14</f>
        <v>0</v>
      </c>
      <c r="DQ14" s="26"/>
      <c r="DR14" s="134"/>
      <c r="DS14" s="134">
        <f t="shared" ref="DS14:DT14" ca="1" si="201">BE14+BG14+BM14+BS14+BY14+CE14+CK14+CQ14+CW14+DC14+DI14+DO14</f>
        <v>0</v>
      </c>
      <c r="DT14" s="134">
        <f t="shared" ca="1" si="201"/>
        <v>0</v>
      </c>
      <c r="DU14" s="275" t="e">
        <f t="shared" si="64"/>
        <v>#DIV/0!</v>
      </c>
      <c r="DV14" s="275" t="e">
        <f t="shared" si="65"/>
        <v>#DIV/0!</v>
      </c>
      <c r="DW14" s="135">
        <f>IF($BA$14=0,1,DS14/$BA$14-1)</f>
        <v>1</v>
      </c>
      <c r="DX14" s="135">
        <f>IF($BB$14=0,1,DT14/$BB$14-1)</f>
        <v>1</v>
      </c>
      <c r="DY14" s="135">
        <f t="shared" si="57"/>
        <v>1</v>
      </c>
      <c r="DZ14" s="198">
        <f t="shared" si="58"/>
        <v>1</v>
      </c>
      <c r="EA14" s="26"/>
      <c r="EB14" s="134"/>
      <c r="EC14" s="26"/>
      <c r="ED14" s="134"/>
      <c r="EE14" s="26"/>
      <c r="EF14" s="134"/>
      <c r="EG14" s="60"/>
      <c r="EH14" s="60"/>
      <c r="EI14" s="60"/>
      <c r="EJ14" s="60"/>
      <c r="EK14" s="60"/>
      <c r="EL14" s="60"/>
      <c r="EM14" s="60"/>
      <c r="EN14" s="60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  <c r="JI14" s="61"/>
      <c r="JJ14" s="61"/>
      <c r="JK14" s="61"/>
      <c r="JL14" s="61"/>
    </row>
    <row r="15" spans="1:272" s="62" customFormat="1" ht="18" customHeight="1">
      <c r="A15" s="373" t="s">
        <v>32</v>
      </c>
      <c r="B15" s="314"/>
      <c r="C15" s="134">
        <v>7474</v>
      </c>
      <c r="D15" s="134">
        <v>7474</v>
      </c>
      <c r="E15" s="134">
        <v>8451</v>
      </c>
      <c r="F15" s="134">
        <v>8451</v>
      </c>
      <c r="G15" s="134">
        <v>1646</v>
      </c>
      <c r="H15" s="134">
        <v>1646</v>
      </c>
      <c r="I15" s="134">
        <v>182</v>
      </c>
      <c r="J15" s="134">
        <v>182</v>
      </c>
      <c r="K15" s="134"/>
      <c r="L15" s="134"/>
      <c r="M15" s="134">
        <v>82</v>
      </c>
      <c r="N15" s="134">
        <v>82</v>
      </c>
      <c r="O15" s="134">
        <f t="shared" si="167"/>
        <v>1910</v>
      </c>
      <c r="P15" s="134">
        <f t="shared" si="168"/>
        <v>1910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>
        <v>7373</v>
      </c>
      <c r="AV15" s="134">
        <v>7373</v>
      </c>
      <c r="AW15" s="134"/>
      <c r="AX15" s="134"/>
      <c r="AY15" s="134">
        <v>8455</v>
      </c>
      <c r="AZ15" s="134">
        <v>8455</v>
      </c>
      <c r="BA15" s="134">
        <v>5873</v>
      </c>
      <c r="BB15" s="134">
        <v>5873</v>
      </c>
      <c r="BC15" s="135">
        <f t="shared" si="165"/>
        <v>-0.30505265649035618</v>
      </c>
      <c r="BD15" s="135">
        <f t="shared" si="166"/>
        <v>-0.30505265649035618</v>
      </c>
      <c r="BE15" s="134">
        <v>1903</v>
      </c>
      <c r="BF15" s="134">
        <v>1903</v>
      </c>
      <c r="BG15" s="134">
        <v>158</v>
      </c>
      <c r="BH15" s="134">
        <v>158</v>
      </c>
      <c r="BI15" s="134">
        <f t="shared" si="169"/>
        <v>2061</v>
      </c>
      <c r="BJ15" s="134">
        <f t="shared" si="170"/>
        <v>2061</v>
      </c>
      <c r="BK15" s="135">
        <f t="shared" si="26"/>
        <v>1</v>
      </c>
      <c r="BL15" s="135">
        <f t="shared" si="27"/>
        <v>1</v>
      </c>
      <c r="BM15" s="134">
        <f t="shared" si="171"/>
        <v>118</v>
      </c>
      <c r="BN15" s="134">
        <f t="shared" si="172"/>
        <v>117</v>
      </c>
      <c r="BO15" s="134">
        <v>2179</v>
      </c>
      <c r="BP15" s="134">
        <v>2178</v>
      </c>
      <c r="BQ15" s="135">
        <f t="shared" si="30"/>
        <v>0.14083769633507859</v>
      </c>
      <c r="BR15" s="135">
        <f t="shared" si="31"/>
        <v>0.14031413612565435</v>
      </c>
      <c r="BS15" s="134">
        <f t="shared" si="175"/>
        <v>1498</v>
      </c>
      <c r="BT15" s="134">
        <f t="shared" si="176"/>
        <v>1499</v>
      </c>
      <c r="BU15" s="134">
        <v>3677</v>
      </c>
      <c r="BV15" s="134">
        <v>3677</v>
      </c>
      <c r="BW15" s="135">
        <f t="shared" si="33"/>
        <v>1</v>
      </c>
      <c r="BX15" s="135">
        <f t="shared" si="34"/>
        <v>1</v>
      </c>
      <c r="BY15" s="134">
        <f t="shared" si="179"/>
        <v>87</v>
      </c>
      <c r="BZ15" s="134">
        <f t="shared" si="180"/>
        <v>87</v>
      </c>
      <c r="CA15" s="134">
        <v>3764</v>
      </c>
      <c r="CB15" s="134">
        <v>3764</v>
      </c>
      <c r="CC15" s="135">
        <f t="shared" si="36"/>
        <v>1</v>
      </c>
      <c r="CD15" s="135">
        <f t="shared" si="37"/>
        <v>1</v>
      </c>
      <c r="CE15" s="134">
        <f t="shared" si="183"/>
        <v>180</v>
      </c>
      <c r="CF15" s="134">
        <f t="shared" si="184"/>
        <v>180</v>
      </c>
      <c r="CG15" s="134">
        <v>3944</v>
      </c>
      <c r="CH15" s="134">
        <v>3944</v>
      </c>
      <c r="CI15" s="135">
        <f t="shared" si="39"/>
        <v>1</v>
      </c>
      <c r="CJ15" s="135">
        <f t="shared" si="40"/>
        <v>1</v>
      </c>
      <c r="CK15" s="134">
        <f t="shared" si="187"/>
        <v>859</v>
      </c>
      <c r="CL15" s="134">
        <f t="shared" si="188"/>
        <v>859</v>
      </c>
      <c r="CM15" s="134">
        <v>4803</v>
      </c>
      <c r="CN15" s="134">
        <v>4803</v>
      </c>
      <c r="CO15" s="135">
        <f t="shared" si="42"/>
        <v>1</v>
      </c>
      <c r="CP15" s="135">
        <f t="shared" si="43"/>
        <v>1</v>
      </c>
      <c r="CQ15" s="134">
        <f t="shared" si="189"/>
        <v>20</v>
      </c>
      <c r="CR15" s="134">
        <f t="shared" si="190"/>
        <v>19.600000000000364</v>
      </c>
      <c r="CS15" s="134">
        <v>4823</v>
      </c>
      <c r="CT15" s="134">
        <v>4822.6000000000004</v>
      </c>
      <c r="CU15" s="135">
        <f t="shared" si="45"/>
        <v>1</v>
      </c>
      <c r="CV15" s="135">
        <f t="shared" si="46"/>
        <v>1</v>
      </c>
      <c r="CW15" s="134">
        <f t="shared" si="191"/>
        <v>75</v>
      </c>
      <c r="CX15" s="134">
        <f t="shared" si="192"/>
        <v>75.399999999999636</v>
      </c>
      <c r="CY15" s="134">
        <v>4898</v>
      </c>
      <c r="CZ15" s="134">
        <v>4898</v>
      </c>
      <c r="DA15" s="135">
        <f t="shared" si="48"/>
        <v>1</v>
      </c>
      <c r="DB15" s="135">
        <f t="shared" si="49"/>
        <v>1</v>
      </c>
      <c r="DC15" s="134">
        <f t="shared" si="193"/>
        <v>866</v>
      </c>
      <c r="DD15" s="134">
        <f t="shared" si="194"/>
        <v>866</v>
      </c>
      <c r="DE15" s="134">
        <v>5764</v>
      </c>
      <c r="DF15" s="256">
        <v>5764</v>
      </c>
      <c r="DG15" s="135">
        <f t="shared" si="51"/>
        <v>1</v>
      </c>
      <c r="DH15" s="135">
        <f t="shared" si="52"/>
        <v>1</v>
      </c>
      <c r="DI15" s="134">
        <f t="shared" si="197"/>
        <v>82</v>
      </c>
      <c r="DJ15" s="134">
        <f t="shared" si="198"/>
        <v>82</v>
      </c>
      <c r="DK15" s="134">
        <v>5846</v>
      </c>
      <c r="DL15" s="134">
        <v>5846</v>
      </c>
      <c r="DM15" s="135">
        <f t="shared" si="153"/>
        <v>-0.20710701207107007</v>
      </c>
      <c r="DN15" s="135">
        <f t="shared" si="154"/>
        <v>-0.20710701207107007</v>
      </c>
      <c r="DO15" s="134">
        <f t="shared" si="199"/>
        <v>21</v>
      </c>
      <c r="DP15" s="134">
        <f t="shared" si="200"/>
        <v>21</v>
      </c>
      <c r="DQ15" s="134">
        <v>5867</v>
      </c>
      <c r="DR15" s="134">
        <v>5867</v>
      </c>
      <c r="DS15" s="134">
        <v>6230</v>
      </c>
      <c r="DT15" s="134">
        <v>6230</v>
      </c>
      <c r="DU15" s="275">
        <f t="shared" si="64"/>
        <v>-0.30538143110585447</v>
      </c>
      <c r="DV15" s="275">
        <f t="shared" si="65"/>
        <v>-0.30538143110585447</v>
      </c>
      <c r="DW15" s="135">
        <f>IF($BA$15=0,1,DS15/$BA$15-1)</f>
        <v>6.0786650774731887E-2</v>
      </c>
      <c r="DX15" s="135">
        <f>IF($BB$15=0,1,DT15/$BB$15-1)</f>
        <v>6.0786650774731887E-2</v>
      </c>
      <c r="DY15" s="135">
        <f t="shared" si="57"/>
        <v>-0.26280913501360781</v>
      </c>
      <c r="DZ15" s="198">
        <f t="shared" si="58"/>
        <v>-0.26280913501360781</v>
      </c>
      <c r="EA15" s="134">
        <v>8455</v>
      </c>
      <c r="EB15" s="134">
        <v>8455</v>
      </c>
      <c r="EC15" s="134">
        <v>8550</v>
      </c>
      <c r="ED15" s="134">
        <v>8550</v>
      </c>
      <c r="EE15" s="134">
        <v>8650</v>
      </c>
      <c r="EF15" s="134">
        <v>8650</v>
      </c>
      <c r="EG15" s="60"/>
      <c r="EH15" s="60"/>
      <c r="EI15" s="60"/>
      <c r="EJ15" s="60"/>
      <c r="EK15" s="60"/>
      <c r="EL15" s="60"/>
      <c r="EM15" s="60"/>
      <c r="EN15" s="60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  <c r="JI15" s="61"/>
      <c r="JJ15" s="61"/>
      <c r="JK15" s="61"/>
      <c r="JL15" s="61"/>
    </row>
    <row r="16" spans="1:272" s="62" customFormat="1" ht="18" customHeight="1">
      <c r="A16" s="373" t="s">
        <v>80</v>
      </c>
      <c r="B16" s="314"/>
      <c r="C16" s="134">
        <v>1179</v>
      </c>
      <c r="D16" s="134">
        <v>813</v>
      </c>
      <c r="E16" s="134">
        <v>1603</v>
      </c>
      <c r="F16" s="134">
        <v>984</v>
      </c>
      <c r="G16" s="134">
        <v>27</v>
      </c>
      <c r="H16" s="134">
        <v>18</v>
      </c>
      <c r="I16" s="134">
        <v>148</v>
      </c>
      <c r="J16" s="134">
        <v>104</v>
      </c>
      <c r="K16" s="134"/>
      <c r="L16" s="134"/>
      <c r="M16" s="134">
        <v>18</v>
      </c>
      <c r="N16" s="134">
        <v>13</v>
      </c>
      <c r="O16" s="134">
        <f t="shared" si="167"/>
        <v>193</v>
      </c>
      <c r="P16" s="134">
        <f t="shared" si="168"/>
        <v>135</v>
      </c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>
        <v>1180</v>
      </c>
      <c r="AV16" s="134">
        <v>813</v>
      </c>
      <c r="AW16" s="134"/>
      <c r="AX16" s="134"/>
      <c r="AY16" s="134">
        <v>1346</v>
      </c>
      <c r="AZ16" s="134">
        <v>802</v>
      </c>
      <c r="BA16" s="134">
        <v>1581</v>
      </c>
      <c r="BB16" s="134">
        <v>1167</v>
      </c>
      <c r="BC16" s="135">
        <f t="shared" si="165"/>
        <v>-1.3724266999376122E-2</v>
      </c>
      <c r="BD16" s="135">
        <f t="shared" si="166"/>
        <v>0.18597560975609762</v>
      </c>
      <c r="BE16" s="134">
        <v>350</v>
      </c>
      <c r="BF16" s="134">
        <v>237</v>
      </c>
      <c r="BG16" s="134">
        <v>0</v>
      </c>
      <c r="BH16" s="134">
        <v>0</v>
      </c>
      <c r="BI16" s="134">
        <f t="shared" si="169"/>
        <v>350</v>
      </c>
      <c r="BJ16" s="134">
        <f t="shared" si="170"/>
        <v>237</v>
      </c>
      <c r="BK16" s="135">
        <f t="shared" si="26"/>
        <v>1</v>
      </c>
      <c r="BL16" s="135">
        <f t="shared" si="27"/>
        <v>1</v>
      </c>
      <c r="BM16" s="134">
        <f t="shared" si="171"/>
        <v>79</v>
      </c>
      <c r="BN16" s="134">
        <f t="shared" si="172"/>
        <v>54</v>
      </c>
      <c r="BO16" s="134">
        <v>429</v>
      </c>
      <c r="BP16" s="134">
        <v>291</v>
      </c>
      <c r="BQ16" s="135">
        <f t="shared" si="30"/>
        <v>1.2227979274611398</v>
      </c>
      <c r="BR16" s="135">
        <f t="shared" si="31"/>
        <v>1.1555555555555554</v>
      </c>
      <c r="BS16" s="134">
        <f t="shared" si="175"/>
        <v>236</v>
      </c>
      <c r="BT16" s="134">
        <f t="shared" si="176"/>
        <v>164</v>
      </c>
      <c r="BU16" s="134">
        <v>665</v>
      </c>
      <c r="BV16" s="134">
        <v>455</v>
      </c>
      <c r="BW16" s="135">
        <f t="shared" si="33"/>
        <v>1</v>
      </c>
      <c r="BX16" s="135">
        <f t="shared" si="34"/>
        <v>1</v>
      </c>
      <c r="BY16" s="134">
        <f t="shared" si="179"/>
        <v>102</v>
      </c>
      <c r="BZ16" s="134">
        <f t="shared" si="180"/>
        <v>72</v>
      </c>
      <c r="CA16" s="134">
        <v>767</v>
      </c>
      <c r="CB16" s="134">
        <v>527</v>
      </c>
      <c r="CC16" s="135">
        <f t="shared" si="36"/>
        <v>1</v>
      </c>
      <c r="CD16" s="135">
        <f t="shared" si="37"/>
        <v>1</v>
      </c>
      <c r="CE16" s="134">
        <f t="shared" si="183"/>
        <v>14</v>
      </c>
      <c r="CF16" s="134">
        <f t="shared" si="184"/>
        <v>9</v>
      </c>
      <c r="CG16" s="134">
        <v>781</v>
      </c>
      <c r="CH16" s="134">
        <v>536</v>
      </c>
      <c r="CI16" s="135">
        <f t="shared" si="39"/>
        <v>1</v>
      </c>
      <c r="CJ16" s="135">
        <f t="shared" si="40"/>
        <v>1</v>
      </c>
      <c r="CK16" s="134">
        <f t="shared" si="187"/>
        <v>349</v>
      </c>
      <c r="CL16" s="134">
        <f t="shared" si="188"/>
        <v>206</v>
      </c>
      <c r="CM16" s="134">
        <v>1130</v>
      </c>
      <c r="CN16" s="134">
        <v>742</v>
      </c>
      <c r="CO16" s="135">
        <f t="shared" si="42"/>
        <v>1</v>
      </c>
      <c r="CP16" s="135">
        <f t="shared" si="43"/>
        <v>1</v>
      </c>
      <c r="CQ16" s="134">
        <f t="shared" si="189"/>
        <v>17</v>
      </c>
      <c r="CR16" s="134">
        <f t="shared" si="190"/>
        <v>12</v>
      </c>
      <c r="CS16" s="134">
        <v>1147</v>
      </c>
      <c r="CT16" s="134">
        <v>754</v>
      </c>
      <c r="CU16" s="135">
        <f t="shared" si="45"/>
        <v>1</v>
      </c>
      <c r="CV16" s="135">
        <f t="shared" si="46"/>
        <v>1</v>
      </c>
      <c r="CW16" s="134">
        <f t="shared" si="191"/>
        <v>1</v>
      </c>
      <c r="CX16" s="134">
        <f t="shared" si="192"/>
        <v>0</v>
      </c>
      <c r="CY16" s="134">
        <v>1148</v>
      </c>
      <c r="CZ16" s="134">
        <v>754</v>
      </c>
      <c r="DA16" s="135">
        <f t="shared" si="48"/>
        <v>1</v>
      </c>
      <c r="DB16" s="135">
        <f t="shared" si="49"/>
        <v>1</v>
      </c>
      <c r="DC16" s="134">
        <f t="shared" si="193"/>
        <v>2</v>
      </c>
      <c r="DD16" s="134">
        <f t="shared" si="194"/>
        <v>1</v>
      </c>
      <c r="DE16" s="134">
        <v>1150</v>
      </c>
      <c r="DF16" s="256">
        <v>755</v>
      </c>
      <c r="DG16" s="135">
        <f t="shared" si="51"/>
        <v>1</v>
      </c>
      <c r="DH16" s="135">
        <f t="shared" si="52"/>
        <v>1</v>
      </c>
      <c r="DI16" s="134">
        <f t="shared" si="197"/>
        <v>11</v>
      </c>
      <c r="DJ16" s="134">
        <f t="shared" si="198"/>
        <v>6</v>
      </c>
      <c r="DK16" s="134">
        <v>1161</v>
      </c>
      <c r="DL16" s="134">
        <v>761</v>
      </c>
      <c r="DM16" s="135">
        <f t="shared" si="153"/>
        <v>-1.6101694915254261E-2</v>
      </c>
      <c r="DN16" s="135">
        <f t="shared" si="154"/>
        <v>-6.3960639606396086E-2</v>
      </c>
      <c r="DO16" s="134">
        <f t="shared" si="199"/>
        <v>813</v>
      </c>
      <c r="DP16" s="134">
        <f t="shared" si="200"/>
        <v>406</v>
      </c>
      <c r="DQ16" s="134">
        <v>1974</v>
      </c>
      <c r="DR16" s="134">
        <v>1167</v>
      </c>
      <c r="DS16" s="134">
        <v>1445</v>
      </c>
      <c r="DT16" s="134">
        <v>960</v>
      </c>
      <c r="DU16" s="275">
        <f t="shared" si="64"/>
        <v>0.17459138187221401</v>
      </c>
      <c r="DV16" s="275">
        <f t="shared" si="65"/>
        <v>0.45511221945137148</v>
      </c>
      <c r="DW16" s="135">
        <f>IF($BA$16=0,1,DS16/$BA$16-1)</f>
        <v>-8.6021505376344121E-2</v>
      </c>
      <c r="DX16" s="135">
        <f>IF($BB$16=0,1,DT16/$BB$16-1)</f>
        <v>-0.17737789203084831</v>
      </c>
      <c r="DY16" s="135">
        <f t="shared" si="57"/>
        <v>-9.856519026824706E-2</v>
      </c>
      <c r="DZ16" s="198">
        <f t="shared" si="58"/>
        <v>-2.4390243902439046E-2</v>
      </c>
      <c r="EA16" s="134">
        <f>543+802</f>
        <v>1345</v>
      </c>
      <c r="EB16" s="134">
        <v>802</v>
      </c>
      <c r="EC16" s="134">
        <v>842</v>
      </c>
      <c r="ED16" s="134">
        <v>842</v>
      </c>
      <c r="EE16" s="134">
        <v>882</v>
      </c>
      <c r="EF16" s="134">
        <v>882</v>
      </c>
      <c r="EG16" s="60"/>
      <c r="EH16" s="60"/>
      <c r="EI16" s="60"/>
      <c r="EJ16" s="60"/>
      <c r="EK16" s="60"/>
      <c r="EL16" s="60"/>
      <c r="EM16" s="60"/>
      <c r="EN16" s="60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  <c r="JI16" s="61"/>
      <c r="JJ16" s="61"/>
      <c r="JK16" s="61"/>
      <c r="JL16" s="61"/>
    </row>
    <row r="17" spans="1:272" s="62" customFormat="1" ht="18" customHeight="1">
      <c r="A17" s="373" t="s">
        <v>33</v>
      </c>
      <c r="B17" s="314"/>
      <c r="C17" s="134">
        <v>1535</v>
      </c>
      <c r="D17" s="134">
        <v>0</v>
      </c>
      <c r="E17" s="134">
        <v>2855</v>
      </c>
      <c r="F17" s="134">
        <v>0</v>
      </c>
      <c r="G17" s="134">
        <v>84</v>
      </c>
      <c r="H17" s="134">
        <v>0</v>
      </c>
      <c r="I17" s="134">
        <v>59</v>
      </c>
      <c r="J17" s="134">
        <v>0</v>
      </c>
      <c r="K17" s="134"/>
      <c r="L17" s="134"/>
      <c r="M17" s="134">
        <v>62</v>
      </c>
      <c r="N17" s="134">
        <v>0</v>
      </c>
      <c r="O17" s="134">
        <f t="shared" si="167"/>
        <v>205</v>
      </c>
      <c r="P17" s="134">
        <f t="shared" si="168"/>
        <v>0</v>
      </c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>
        <v>1185</v>
      </c>
      <c r="AV17" s="134">
        <v>0</v>
      </c>
      <c r="AW17" s="134"/>
      <c r="AX17" s="134"/>
      <c r="AY17" s="134">
        <v>3306</v>
      </c>
      <c r="AZ17" s="134">
        <v>0</v>
      </c>
      <c r="BA17" s="134">
        <v>3401</v>
      </c>
      <c r="BB17" s="134">
        <v>0</v>
      </c>
      <c r="BC17" s="135">
        <f t="shared" si="165"/>
        <v>0.19124343257443077</v>
      </c>
      <c r="BD17" s="135" t="s">
        <v>34</v>
      </c>
      <c r="BE17" s="134">
        <v>70</v>
      </c>
      <c r="BF17" s="134">
        <v>0</v>
      </c>
      <c r="BG17" s="134">
        <v>66</v>
      </c>
      <c r="BH17" s="134">
        <v>0</v>
      </c>
      <c r="BI17" s="134">
        <f t="shared" si="169"/>
        <v>136</v>
      </c>
      <c r="BJ17" s="134" t="s">
        <v>34</v>
      </c>
      <c r="BK17" s="135">
        <f t="shared" si="26"/>
        <v>1</v>
      </c>
      <c r="BL17" s="135" t="s">
        <v>34</v>
      </c>
      <c r="BM17" s="134">
        <f t="shared" si="171"/>
        <v>58</v>
      </c>
      <c r="BN17" s="134">
        <f t="shared" si="172"/>
        <v>0</v>
      </c>
      <c r="BO17" s="134">
        <v>194</v>
      </c>
      <c r="BP17" s="134">
        <v>0</v>
      </c>
      <c r="BQ17" s="135">
        <f t="shared" si="30"/>
        <v>-5.3658536585365901E-2</v>
      </c>
      <c r="BR17" s="135" t="s">
        <v>34</v>
      </c>
      <c r="BS17" s="134">
        <f t="shared" si="175"/>
        <v>63</v>
      </c>
      <c r="BT17" s="134">
        <f t="shared" si="176"/>
        <v>0</v>
      </c>
      <c r="BU17" s="134">
        <v>257</v>
      </c>
      <c r="BV17" s="134">
        <v>0</v>
      </c>
      <c r="BW17" s="135">
        <f t="shared" si="33"/>
        <v>1</v>
      </c>
      <c r="BX17" s="134" t="s">
        <v>34</v>
      </c>
      <c r="BY17" s="134">
        <f t="shared" si="179"/>
        <v>16</v>
      </c>
      <c r="BZ17" s="134">
        <f t="shared" si="180"/>
        <v>0</v>
      </c>
      <c r="CA17" s="134">
        <v>273</v>
      </c>
      <c r="CB17" s="134">
        <v>0</v>
      </c>
      <c r="CC17" s="135">
        <f t="shared" si="36"/>
        <v>1</v>
      </c>
      <c r="CD17" s="134" t="s">
        <v>34</v>
      </c>
      <c r="CE17" s="134">
        <f t="shared" si="183"/>
        <v>-15</v>
      </c>
      <c r="CF17" s="134">
        <f t="shared" si="184"/>
        <v>0</v>
      </c>
      <c r="CG17" s="134">
        <v>258</v>
      </c>
      <c r="CH17" s="134">
        <v>0</v>
      </c>
      <c r="CI17" s="135">
        <f t="shared" si="39"/>
        <v>1</v>
      </c>
      <c r="CJ17" s="134" t="s">
        <v>34</v>
      </c>
      <c r="CK17" s="134">
        <f t="shared" si="187"/>
        <v>35</v>
      </c>
      <c r="CL17" s="134">
        <f t="shared" si="188"/>
        <v>0</v>
      </c>
      <c r="CM17" s="134">
        <v>293</v>
      </c>
      <c r="CN17" s="134">
        <v>0</v>
      </c>
      <c r="CO17" s="135">
        <f t="shared" si="42"/>
        <v>1</v>
      </c>
      <c r="CP17" s="134" t="s">
        <v>34</v>
      </c>
      <c r="CQ17" s="134">
        <f t="shared" si="189"/>
        <v>37</v>
      </c>
      <c r="CR17" s="134">
        <f t="shared" si="190"/>
        <v>0</v>
      </c>
      <c r="CS17" s="134">
        <v>330</v>
      </c>
      <c r="CT17" s="134">
        <v>0</v>
      </c>
      <c r="CU17" s="135">
        <f t="shared" si="45"/>
        <v>1</v>
      </c>
      <c r="CV17" s="134" t="s">
        <v>34</v>
      </c>
      <c r="CW17" s="134">
        <f t="shared" si="191"/>
        <v>48</v>
      </c>
      <c r="CX17" s="134">
        <f t="shared" si="192"/>
        <v>0</v>
      </c>
      <c r="CY17" s="134">
        <v>378</v>
      </c>
      <c r="CZ17" s="134">
        <v>0</v>
      </c>
      <c r="DA17" s="135">
        <f t="shared" si="48"/>
        <v>1</v>
      </c>
      <c r="DB17" s="134" t="s">
        <v>34</v>
      </c>
      <c r="DC17" s="134">
        <f t="shared" si="193"/>
        <v>953</v>
      </c>
      <c r="DD17" s="134">
        <f t="shared" si="194"/>
        <v>0</v>
      </c>
      <c r="DE17" s="134">
        <v>1331</v>
      </c>
      <c r="DF17" s="256">
        <v>0</v>
      </c>
      <c r="DG17" s="135">
        <f t="shared" si="51"/>
        <v>1</v>
      </c>
      <c r="DH17" s="134" t="s">
        <v>34</v>
      </c>
      <c r="DI17" s="134">
        <f t="shared" si="197"/>
        <v>1042</v>
      </c>
      <c r="DJ17" s="134">
        <f t="shared" si="198"/>
        <v>0</v>
      </c>
      <c r="DK17" s="134">
        <v>2373</v>
      </c>
      <c r="DL17" s="134">
        <v>0</v>
      </c>
      <c r="DM17" s="135">
        <f t="shared" si="153"/>
        <v>1.0025316455696203</v>
      </c>
      <c r="DN17" s="134" t="s">
        <v>34</v>
      </c>
      <c r="DO17" s="134">
        <f t="shared" si="199"/>
        <v>1073</v>
      </c>
      <c r="DP17" s="134">
        <f t="shared" si="200"/>
        <v>0</v>
      </c>
      <c r="DQ17" s="134">
        <v>3446</v>
      </c>
      <c r="DR17" s="134">
        <v>0</v>
      </c>
      <c r="DS17" s="134">
        <v>4258</v>
      </c>
      <c r="DT17" s="134">
        <v>0</v>
      </c>
      <c r="DU17" s="275">
        <f t="shared" si="64"/>
        <v>2.8735632183908066E-2</v>
      </c>
      <c r="DV17" s="275">
        <v>0</v>
      </c>
      <c r="DW17" s="135">
        <f>IF($BA$17=0,1,DS17/$BA$17-1)</f>
        <v>0.25198471037930026</v>
      </c>
      <c r="DX17" s="134" t="s">
        <v>34</v>
      </c>
      <c r="DY17" s="135">
        <f t="shared" si="57"/>
        <v>0.49141856392294225</v>
      </c>
      <c r="DZ17" s="199" t="s">
        <v>34</v>
      </c>
      <c r="EA17" s="134">
        <v>3173</v>
      </c>
      <c r="EB17" s="134">
        <v>0</v>
      </c>
      <c r="EC17" s="134">
        <v>0</v>
      </c>
      <c r="ED17" s="134">
        <v>0</v>
      </c>
      <c r="EE17" s="134">
        <v>0</v>
      </c>
      <c r="EF17" s="134">
        <v>0</v>
      </c>
      <c r="EG17" s="60"/>
      <c r="EH17" s="60"/>
      <c r="EI17" s="60"/>
      <c r="EJ17" s="60"/>
      <c r="EK17" s="60"/>
      <c r="EL17" s="60"/>
      <c r="EM17" s="60"/>
      <c r="EN17" s="60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  <c r="JI17" s="61"/>
      <c r="JJ17" s="61"/>
      <c r="JK17" s="61"/>
      <c r="JL17" s="61"/>
    </row>
    <row r="18" spans="1:272" s="62" customFormat="1" ht="18" customHeight="1">
      <c r="A18" s="373" t="s">
        <v>35</v>
      </c>
      <c r="B18" s="314"/>
      <c r="C18" s="134">
        <v>11002</v>
      </c>
      <c r="D18" s="134">
        <v>0</v>
      </c>
      <c r="E18" s="134">
        <v>12873</v>
      </c>
      <c r="F18" s="134">
        <v>0</v>
      </c>
      <c r="G18" s="134">
        <v>637</v>
      </c>
      <c r="H18" s="134">
        <v>0</v>
      </c>
      <c r="I18" s="134">
        <v>637</v>
      </c>
      <c r="J18" s="134">
        <v>0</v>
      </c>
      <c r="K18" s="134"/>
      <c r="L18" s="134"/>
      <c r="M18" s="134">
        <v>557</v>
      </c>
      <c r="N18" s="134">
        <v>0</v>
      </c>
      <c r="O18" s="134">
        <f t="shared" si="167"/>
        <v>1831</v>
      </c>
      <c r="P18" s="134">
        <f t="shared" si="168"/>
        <v>0</v>
      </c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>
        <v>9693</v>
      </c>
      <c r="AV18" s="134">
        <v>0</v>
      </c>
      <c r="AW18" s="134"/>
      <c r="AX18" s="134"/>
      <c r="AY18" s="134">
        <v>11693</v>
      </c>
      <c r="AZ18" s="134">
        <v>0</v>
      </c>
      <c r="BA18" s="134">
        <v>10733</v>
      </c>
      <c r="BB18" s="134">
        <v>0</v>
      </c>
      <c r="BC18" s="135">
        <f t="shared" si="165"/>
        <v>-0.16623941583158552</v>
      </c>
      <c r="BD18" s="135" t="s">
        <v>34</v>
      </c>
      <c r="BE18" s="134">
        <v>439</v>
      </c>
      <c r="BF18" s="134">
        <v>0</v>
      </c>
      <c r="BG18" s="134">
        <v>622</v>
      </c>
      <c r="BH18" s="134">
        <v>0</v>
      </c>
      <c r="BI18" s="134">
        <f t="shared" si="169"/>
        <v>1061</v>
      </c>
      <c r="BJ18" s="134" t="s">
        <v>34</v>
      </c>
      <c r="BK18" s="135">
        <f t="shared" si="26"/>
        <v>1</v>
      </c>
      <c r="BL18" s="135" t="s">
        <v>34</v>
      </c>
      <c r="BM18" s="134">
        <f t="shared" si="171"/>
        <v>583</v>
      </c>
      <c r="BN18" s="134">
        <f t="shared" si="172"/>
        <v>0</v>
      </c>
      <c r="BO18" s="134">
        <v>1644</v>
      </c>
      <c r="BP18" s="134">
        <v>0</v>
      </c>
      <c r="BQ18" s="135">
        <f t="shared" si="30"/>
        <v>-0.10212998361551062</v>
      </c>
      <c r="BR18" s="135" t="s">
        <v>34</v>
      </c>
      <c r="BS18" s="134">
        <f t="shared" si="175"/>
        <v>737</v>
      </c>
      <c r="BT18" s="134">
        <f t="shared" si="176"/>
        <v>0</v>
      </c>
      <c r="BU18" s="134">
        <v>2381</v>
      </c>
      <c r="BV18" s="134">
        <v>0</v>
      </c>
      <c r="BW18" s="135">
        <f t="shared" si="33"/>
        <v>1</v>
      </c>
      <c r="BX18" s="134" t="s">
        <v>34</v>
      </c>
      <c r="BY18" s="134">
        <f t="shared" si="179"/>
        <v>133</v>
      </c>
      <c r="BZ18" s="134">
        <f t="shared" si="180"/>
        <v>0</v>
      </c>
      <c r="CA18" s="134">
        <v>2514</v>
      </c>
      <c r="CB18" s="134">
        <v>0</v>
      </c>
      <c r="CC18" s="135">
        <f t="shared" si="36"/>
        <v>1</v>
      </c>
      <c r="CD18" s="134" t="s">
        <v>34</v>
      </c>
      <c r="CE18" s="134">
        <f t="shared" si="183"/>
        <v>252</v>
      </c>
      <c r="CF18" s="134">
        <f t="shared" si="184"/>
        <v>0</v>
      </c>
      <c r="CG18" s="134">
        <v>2766</v>
      </c>
      <c r="CH18" s="134"/>
      <c r="CI18" s="135">
        <f t="shared" si="39"/>
        <v>1</v>
      </c>
      <c r="CJ18" s="134" t="s">
        <v>34</v>
      </c>
      <c r="CK18" s="134">
        <f t="shared" si="187"/>
        <v>557</v>
      </c>
      <c r="CL18" s="134">
        <f t="shared" si="188"/>
        <v>0</v>
      </c>
      <c r="CM18" s="134">
        <v>3323</v>
      </c>
      <c r="CN18" s="134">
        <v>0</v>
      </c>
      <c r="CO18" s="135">
        <f t="shared" si="42"/>
        <v>1</v>
      </c>
      <c r="CP18" s="134" t="s">
        <v>34</v>
      </c>
      <c r="CQ18" s="134">
        <f t="shared" si="189"/>
        <v>495</v>
      </c>
      <c r="CR18" s="134">
        <f t="shared" si="190"/>
        <v>0</v>
      </c>
      <c r="CS18" s="134">
        <v>3818</v>
      </c>
      <c r="CT18" s="134">
        <v>0</v>
      </c>
      <c r="CU18" s="135">
        <f t="shared" si="45"/>
        <v>1</v>
      </c>
      <c r="CV18" s="134" t="s">
        <v>34</v>
      </c>
      <c r="CW18" s="134">
        <f t="shared" si="191"/>
        <v>626</v>
      </c>
      <c r="CX18" s="134">
        <f t="shared" si="192"/>
        <v>0</v>
      </c>
      <c r="CY18" s="134">
        <v>4444</v>
      </c>
      <c r="CZ18" s="134">
        <v>0</v>
      </c>
      <c r="DA18" s="135">
        <f t="shared" si="48"/>
        <v>1</v>
      </c>
      <c r="DB18" s="134" t="s">
        <v>34</v>
      </c>
      <c r="DC18" s="134">
        <f t="shared" si="193"/>
        <v>1417</v>
      </c>
      <c r="DD18" s="134">
        <f t="shared" si="194"/>
        <v>0</v>
      </c>
      <c r="DE18" s="134">
        <v>5861</v>
      </c>
      <c r="DF18" s="256">
        <v>0</v>
      </c>
      <c r="DG18" s="135">
        <f t="shared" si="51"/>
        <v>1</v>
      </c>
      <c r="DH18" s="134" t="s">
        <v>34</v>
      </c>
      <c r="DI18" s="134">
        <f t="shared" si="197"/>
        <v>1567</v>
      </c>
      <c r="DJ18" s="134">
        <f t="shared" si="198"/>
        <v>0</v>
      </c>
      <c r="DK18" s="134">
        <v>7428</v>
      </c>
      <c r="DL18" s="134">
        <v>0</v>
      </c>
      <c r="DM18" s="135">
        <f>IF(AU18=0,1,DK18/AU18-1)</f>
        <v>-0.23367378520581861</v>
      </c>
      <c r="DN18" s="134" t="s">
        <v>34</v>
      </c>
      <c r="DO18" s="134">
        <f t="shared" si="199"/>
        <v>1079</v>
      </c>
      <c r="DP18" s="134">
        <f t="shared" si="200"/>
        <v>0</v>
      </c>
      <c r="DQ18" s="134">
        <v>8507</v>
      </c>
      <c r="DR18" s="134">
        <v>0</v>
      </c>
      <c r="DS18" s="134">
        <v>9364</v>
      </c>
      <c r="DT18" s="134">
        <v>0</v>
      </c>
      <c r="DU18" s="275">
        <f t="shared" si="64"/>
        <v>-8.2100401949884549E-2</v>
      </c>
      <c r="DV18" s="275">
        <v>0</v>
      </c>
      <c r="DW18" s="135">
        <f>IF($BA$18=0,1,DS18/$BA$18-1)</f>
        <v>-0.12755054504798291</v>
      </c>
      <c r="DX18" s="134" t="s">
        <v>34</v>
      </c>
      <c r="DY18" s="135">
        <f t="shared" si="57"/>
        <v>-0.27258603278179139</v>
      </c>
      <c r="DZ18" s="199" t="s">
        <v>34</v>
      </c>
      <c r="EA18" s="134">
        <v>11826</v>
      </c>
      <c r="EB18" s="134">
        <v>0</v>
      </c>
      <c r="EC18" s="134">
        <v>0</v>
      </c>
      <c r="ED18" s="134">
        <v>0</v>
      </c>
      <c r="EE18" s="134">
        <v>0</v>
      </c>
      <c r="EF18" s="134">
        <v>0</v>
      </c>
      <c r="EG18" s="60"/>
      <c r="EH18" s="60"/>
      <c r="EI18" s="60"/>
      <c r="EJ18" s="60"/>
      <c r="EK18" s="60"/>
      <c r="EL18" s="60"/>
      <c r="EM18" s="60"/>
      <c r="EN18" s="60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  <c r="JI18" s="61"/>
      <c r="JJ18" s="61"/>
      <c r="JK18" s="61"/>
      <c r="JL18" s="61"/>
    </row>
    <row r="19" spans="1:272" s="62" customFormat="1" ht="18" customHeight="1">
      <c r="A19" s="373" t="s">
        <v>36</v>
      </c>
      <c r="B19" s="314"/>
      <c r="C19" s="134">
        <v>983</v>
      </c>
      <c r="D19" s="134">
        <v>983</v>
      </c>
      <c r="E19" s="134">
        <v>924</v>
      </c>
      <c r="F19" s="134">
        <v>924</v>
      </c>
      <c r="G19" s="134">
        <v>61</v>
      </c>
      <c r="H19" s="134">
        <v>61</v>
      </c>
      <c r="I19" s="134">
        <v>47</v>
      </c>
      <c r="J19" s="134">
        <v>47</v>
      </c>
      <c r="K19" s="134"/>
      <c r="L19" s="134"/>
      <c r="M19" s="134">
        <v>161</v>
      </c>
      <c r="N19" s="134">
        <v>161</v>
      </c>
      <c r="O19" s="134">
        <f t="shared" si="167"/>
        <v>269</v>
      </c>
      <c r="P19" s="134">
        <f t="shared" si="168"/>
        <v>269</v>
      </c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>
        <v>579</v>
      </c>
      <c r="AV19" s="134">
        <v>579</v>
      </c>
      <c r="AW19" s="134"/>
      <c r="AX19" s="134"/>
      <c r="AY19" s="134">
        <v>1175</v>
      </c>
      <c r="AZ19" s="134">
        <v>1175</v>
      </c>
      <c r="BA19" s="134">
        <v>470</v>
      </c>
      <c r="BB19" s="134">
        <v>470</v>
      </c>
      <c r="BC19" s="135">
        <f t="shared" si="165"/>
        <v>-0.4913419913419913</v>
      </c>
      <c r="BD19" s="135">
        <f t="shared" si="166"/>
        <v>-0.4913419913419913</v>
      </c>
      <c r="BE19" s="134">
        <v>130</v>
      </c>
      <c r="BF19" s="134">
        <v>130</v>
      </c>
      <c r="BG19" s="134">
        <v>-27</v>
      </c>
      <c r="BH19" s="134">
        <v>-27</v>
      </c>
      <c r="BI19" s="134">
        <f t="shared" si="169"/>
        <v>103</v>
      </c>
      <c r="BJ19" s="134">
        <f t="shared" ref="BJ19:BJ28" si="202">BF19+BH19</f>
        <v>103</v>
      </c>
      <c r="BK19" s="135">
        <f t="shared" si="26"/>
        <v>1</v>
      </c>
      <c r="BL19" s="135">
        <f t="shared" si="27"/>
        <v>1</v>
      </c>
      <c r="BM19" s="134">
        <f t="shared" si="171"/>
        <v>205</v>
      </c>
      <c r="BN19" s="134">
        <f t="shared" si="172"/>
        <v>205</v>
      </c>
      <c r="BO19" s="134">
        <v>308</v>
      </c>
      <c r="BP19" s="134">
        <v>308</v>
      </c>
      <c r="BQ19" s="135">
        <f t="shared" si="30"/>
        <v>0.14498141263940512</v>
      </c>
      <c r="BR19" s="135">
        <f t="shared" si="31"/>
        <v>0.14498141263940512</v>
      </c>
      <c r="BS19" s="134">
        <f>BU19-BO19</f>
        <v>47</v>
      </c>
      <c r="BT19" s="134">
        <f>BV19-BP19</f>
        <v>47</v>
      </c>
      <c r="BU19" s="134">
        <v>355</v>
      </c>
      <c r="BV19" s="134">
        <v>355</v>
      </c>
      <c r="BW19" s="135">
        <f t="shared" si="33"/>
        <v>1</v>
      </c>
      <c r="BX19" s="135">
        <f t="shared" si="34"/>
        <v>1</v>
      </c>
      <c r="BY19" s="134">
        <f t="shared" si="179"/>
        <v>23</v>
      </c>
      <c r="BZ19" s="134">
        <f t="shared" si="180"/>
        <v>23</v>
      </c>
      <c r="CA19" s="134">
        <v>378</v>
      </c>
      <c r="CB19" s="134">
        <v>378</v>
      </c>
      <c r="CC19" s="135">
        <f t="shared" si="36"/>
        <v>1</v>
      </c>
      <c r="CD19" s="135">
        <f t="shared" si="37"/>
        <v>1</v>
      </c>
      <c r="CE19" s="134">
        <f t="shared" si="183"/>
        <v>1</v>
      </c>
      <c r="CF19" s="134">
        <f t="shared" si="184"/>
        <v>1</v>
      </c>
      <c r="CG19" s="134">
        <v>379</v>
      </c>
      <c r="CH19" s="134">
        <v>379</v>
      </c>
      <c r="CI19" s="135">
        <f t="shared" si="39"/>
        <v>1</v>
      </c>
      <c r="CJ19" s="135">
        <f t="shared" si="40"/>
        <v>1</v>
      </c>
      <c r="CK19" s="134">
        <f t="shared" si="187"/>
        <v>-2</v>
      </c>
      <c r="CL19" s="134">
        <f t="shared" si="188"/>
        <v>-2</v>
      </c>
      <c r="CM19" s="134">
        <v>377</v>
      </c>
      <c r="CN19" s="134">
        <v>377</v>
      </c>
      <c r="CO19" s="135">
        <f t="shared" si="42"/>
        <v>1</v>
      </c>
      <c r="CP19" s="135">
        <f t="shared" si="43"/>
        <v>1</v>
      </c>
      <c r="CQ19" s="134">
        <f t="shared" si="189"/>
        <v>-2</v>
      </c>
      <c r="CR19" s="134">
        <f t="shared" si="190"/>
        <v>-2</v>
      </c>
      <c r="CS19" s="134">
        <v>375</v>
      </c>
      <c r="CT19" s="134">
        <v>375</v>
      </c>
      <c r="CU19" s="135">
        <f t="shared" si="45"/>
        <v>1</v>
      </c>
      <c r="CV19" s="135">
        <f t="shared" si="46"/>
        <v>1</v>
      </c>
      <c r="CW19" s="134">
        <f t="shared" si="191"/>
        <v>7</v>
      </c>
      <c r="CX19" s="134">
        <f t="shared" si="192"/>
        <v>7</v>
      </c>
      <c r="CY19" s="134">
        <v>382</v>
      </c>
      <c r="CZ19" s="134">
        <v>382</v>
      </c>
      <c r="DA19" s="135">
        <f t="shared" si="48"/>
        <v>1</v>
      </c>
      <c r="DB19" s="135">
        <f t="shared" si="49"/>
        <v>1</v>
      </c>
      <c r="DC19" s="134">
        <f t="shared" si="193"/>
        <v>-3</v>
      </c>
      <c r="DD19" s="134">
        <f t="shared" si="194"/>
        <v>-3</v>
      </c>
      <c r="DE19" s="134">
        <v>379</v>
      </c>
      <c r="DF19" s="256">
        <v>379</v>
      </c>
      <c r="DG19" s="135">
        <f t="shared" si="51"/>
        <v>1</v>
      </c>
      <c r="DH19" s="135">
        <f t="shared" si="52"/>
        <v>1</v>
      </c>
      <c r="DI19" s="134">
        <f t="shared" si="197"/>
        <v>16</v>
      </c>
      <c r="DJ19" s="134">
        <f t="shared" si="198"/>
        <v>16</v>
      </c>
      <c r="DK19" s="134">
        <v>395</v>
      </c>
      <c r="DL19" s="134">
        <v>395</v>
      </c>
      <c r="DM19" s="135">
        <f t="shared" si="153"/>
        <v>-0.31778929188255611</v>
      </c>
      <c r="DN19" s="135">
        <f t="shared" si="154"/>
        <v>-0.31778929188255611</v>
      </c>
      <c r="DO19" s="134">
        <f t="shared" si="199"/>
        <v>75</v>
      </c>
      <c r="DP19" s="134">
        <f t="shared" si="200"/>
        <v>75</v>
      </c>
      <c r="DQ19" s="134">
        <v>470</v>
      </c>
      <c r="DR19" s="134">
        <v>470</v>
      </c>
      <c r="DS19" s="134">
        <v>778</v>
      </c>
      <c r="DT19" s="134">
        <v>778</v>
      </c>
      <c r="DU19" s="275">
        <f t="shared" si="64"/>
        <v>-0.6</v>
      </c>
      <c r="DV19" s="275">
        <f t="shared" si="65"/>
        <v>-0.6</v>
      </c>
      <c r="DW19" s="135">
        <f>IF($BA$19=0,1,DS19/$BA$19-1)</f>
        <v>0.65531914893617027</v>
      </c>
      <c r="DX19" s="135">
        <f>IF($BB$19=0,1,DT19/$BB$19-1)</f>
        <v>0.65531914893617027</v>
      </c>
      <c r="DY19" s="135">
        <f t="shared" si="57"/>
        <v>-0.15800865800865804</v>
      </c>
      <c r="DZ19" s="198">
        <f t="shared" si="58"/>
        <v>-0.15800865800865804</v>
      </c>
      <c r="EA19" s="134">
        <v>1175</v>
      </c>
      <c r="EB19" s="134">
        <v>1175</v>
      </c>
      <c r="EC19" s="134">
        <v>1215</v>
      </c>
      <c r="ED19" s="134">
        <v>1215</v>
      </c>
      <c r="EE19" s="134">
        <v>1300</v>
      </c>
      <c r="EF19" s="134">
        <v>1300</v>
      </c>
      <c r="EG19" s="60"/>
      <c r="EH19" s="60"/>
      <c r="EI19" s="60"/>
      <c r="EJ19" s="60"/>
      <c r="EK19" s="60"/>
      <c r="EL19" s="60"/>
      <c r="EM19" s="60"/>
      <c r="EN19" s="60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  <c r="JI19" s="61"/>
      <c r="JJ19" s="61"/>
      <c r="JK19" s="61"/>
      <c r="JL19" s="61"/>
    </row>
    <row r="20" spans="1:272" s="62" customFormat="1" ht="18" customHeight="1">
      <c r="A20" s="373" t="s">
        <v>37</v>
      </c>
      <c r="B20" s="314"/>
      <c r="C20" s="134">
        <v>2545</v>
      </c>
      <c r="D20" s="134">
        <v>2545</v>
      </c>
      <c r="E20" s="134">
        <v>2480</v>
      </c>
      <c r="F20" s="134">
        <v>2480</v>
      </c>
      <c r="G20" s="134">
        <v>144</v>
      </c>
      <c r="H20" s="134">
        <v>144</v>
      </c>
      <c r="I20" s="134">
        <v>233</v>
      </c>
      <c r="J20" s="134">
        <v>233</v>
      </c>
      <c r="K20" s="134"/>
      <c r="L20" s="134"/>
      <c r="M20" s="134">
        <v>196</v>
      </c>
      <c r="N20" s="134">
        <v>196</v>
      </c>
      <c r="O20" s="134">
        <f t="shared" si="167"/>
        <v>573</v>
      </c>
      <c r="P20" s="134">
        <f t="shared" si="168"/>
        <v>573</v>
      </c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>
        <v>2268</v>
      </c>
      <c r="AV20" s="134">
        <v>2268</v>
      </c>
      <c r="AW20" s="134"/>
      <c r="AX20" s="134"/>
      <c r="AY20" s="134">
        <v>2681</v>
      </c>
      <c r="AZ20" s="134">
        <v>2680</v>
      </c>
      <c r="BA20" s="134">
        <v>3225</v>
      </c>
      <c r="BB20" s="134">
        <v>3224</v>
      </c>
      <c r="BC20" s="135">
        <f t="shared" si="165"/>
        <v>0.30040322580645151</v>
      </c>
      <c r="BD20" s="135">
        <f t="shared" si="166"/>
        <v>0.30000000000000004</v>
      </c>
      <c r="BE20" s="134">
        <v>188</v>
      </c>
      <c r="BF20" s="134">
        <v>188</v>
      </c>
      <c r="BG20" s="134">
        <v>237</v>
      </c>
      <c r="BH20" s="134">
        <v>237</v>
      </c>
      <c r="BI20" s="134">
        <f t="shared" si="169"/>
        <v>425</v>
      </c>
      <c r="BJ20" s="134">
        <f t="shared" si="202"/>
        <v>425</v>
      </c>
      <c r="BK20" s="135">
        <f t="shared" si="26"/>
        <v>1</v>
      </c>
      <c r="BL20" s="135">
        <f t="shared" si="27"/>
        <v>1</v>
      </c>
      <c r="BM20" s="134">
        <f t="shared" si="171"/>
        <v>297</v>
      </c>
      <c r="BN20" s="134">
        <f t="shared" si="172"/>
        <v>297</v>
      </c>
      <c r="BO20" s="134">
        <v>722</v>
      </c>
      <c r="BP20" s="134">
        <v>722</v>
      </c>
      <c r="BQ20" s="135">
        <f t="shared" si="30"/>
        <v>0.26003490401396157</v>
      </c>
      <c r="BR20" s="135">
        <f t="shared" si="31"/>
        <v>0.26003490401396157</v>
      </c>
      <c r="BS20" s="134">
        <f t="shared" ref="BS20:BS28" si="203">BU20-BO20</f>
        <v>244</v>
      </c>
      <c r="BT20" s="134">
        <f t="shared" ref="BT20" si="204">BV20-BP20</f>
        <v>244</v>
      </c>
      <c r="BU20" s="134">
        <v>966</v>
      </c>
      <c r="BV20" s="134">
        <v>966</v>
      </c>
      <c r="BW20" s="135">
        <f t="shared" si="33"/>
        <v>1</v>
      </c>
      <c r="BX20" s="135">
        <f t="shared" si="34"/>
        <v>1</v>
      </c>
      <c r="BY20" s="134">
        <f t="shared" si="179"/>
        <v>195</v>
      </c>
      <c r="BZ20" s="134">
        <f t="shared" si="180"/>
        <v>195</v>
      </c>
      <c r="CA20" s="134">
        <v>1161</v>
      </c>
      <c r="CB20" s="134">
        <v>1161</v>
      </c>
      <c r="CC20" s="135">
        <f t="shared" si="36"/>
        <v>1</v>
      </c>
      <c r="CD20" s="135">
        <f t="shared" si="37"/>
        <v>1</v>
      </c>
      <c r="CE20" s="134">
        <f t="shared" si="183"/>
        <v>280</v>
      </c>
      <c r="CF20" s="134">
        <f t="shared" si="184"/>
        <v>279</v>
      </c>
      <c r="CG20" s="134">
        <v>1441</v>
      </c>
      <c r="CH20" s="134">
        <v>1440</v>
      </c>
      <c r="CI20" s="135">
        <f t="shared" si="39"/>
        <v>1</v>
      </c>
      <c r="CJ20" s="135">
        <f t="shared" si="40"/>
        <v>1</v>
      </c>
      <c r="CK20" s="134">
        <f t="shared" si="187"/>
        <v>276</v>
      </c>
      <c r="CL20" s="134">
        <f t="shared" si="188"/>
        <v>276</v>
      </c>
      <c r="CM20" s="134">
        <v>1717</v>
      </c>
      <c r="CN20" s="134">
        <v>1716</v>
      </c>
      <c r="CO20" s="135">
        <f t="shared" si="42"/>
        <v>1</v>
      </c>
      <c r="CP20" s="135">
        <f t="shared" si="43"/>
        <v>1</v>
      </c>
      <c r="CQ20" s="134">
        <f t="shared" si="189"/>
        <v>454</v>
      </c>
      <c r="CR20" s="134">
        <f t="shared" si="190"/>
        <v>454.69999999999982</v>
      </c>
      <c r="CS20" s="134">
        <v>2171</v>
      </c>
      <c r="CT20" s="134">
        <v>2170.6999999999998</v>
      </c>
      <c r="CU20" s="135">
        <f t="shared" si="45"/>
        <v>1</v>
      </c>
      <c r="CV20" s="135">
        <f t="shared" si="46"/>
        <v>1</v>
      </c>
      <c r="CW20" s="134">
        <f t="shared" si="191"/>
        <v>228</v>
      </c>
      <c r="CX20" s="134">
        <f t="shared" si="192"/>
        <v>228.30000000000018</v>
      </c>
      <c r="CY20" s="134">
        <v>2399</v>
      </c>
      <c r="CZ20" s="134">
        <v>2399</v>
      </c>
      <c r="DA20" s="135">
        <f t="shared" si="48"/>
        <v>1</v>
      </c>
      <c r="DB20" s="135">
        <f t="shared" si="49"/>
        <v>1</v>
      </c>
      <c r="DC20" s="134">
        <f t="shared" si="193"/>
        <v>266</v>
      </c>
      <c r="DD20" s="134">
        <f t="shared" si="194"/>
        <v>265</v>
      </c>
      <c r="DE20" s="134">
        <v>2665</v>
      </c>
      <c r="DF20" s="256">
        <v>2664</v>
      </c>
      <c r="DG20" s="135">
        <f t="shared" si="51"/>
        <v>1</v>
      </c>
      <c r="DH20" s="135">
        <f t="shared" si="52"/>
        <v>1</v>
      </c>
      <c r="DI20" s="134">
        <f t="shared" si="197"/>
        <v>252</v>
      </c>
      <c r="DJ20" s="134">
        <f t="shared" si="198"/>
        <v>253</v>
      </c>
      <c r="DK20" s="134">
        <v>2917</v>
      </c>
      <c r="DL20" s="134">
        <v>2917</v>
      </c>
      <c r="DM20" s="135">
        <f t="shared" si="153"/>
        <v>0.28615520282186946</v>
      </c>
      <c r="DN20" s="135">
        <f t="shared" si="154"/>
        <v>0.28615520282186946</v>
      </c>
      <c r="DO20" s="134">
        <f t="shared" si="199"/>
        <v>309</v>
      </c>
      <c r="DP20" s="134">
        <f t="shared" si="200"/>
        <v>309</v>
      </c>
      <c r="DQ20" s="134">
        <v>3226</v>
      </c>
      <c r="DR20" s="134">
        <v>3226</v>
      </c>
      <c r="DS20" s="134">
        <v>3205</v>
      </c>
      <c r="DT20" s="134">
        <v>3204</v>
      </c>
      <c r="DU20" s="275">
        <f t="shared" si="64"/>
        <v>0.20290936217829159</v>
      </c>
      <c r="DV20" s="275">
        <f t="shared" si="65"/>
        <v>0.20298507462686577</v>
      </c>
      <c r="DW20" s="135">
        <f>IF($BA$20=0,1,DS20/$BA$20-1)</f>
        <v>-6.2015503875969546E-3</v>
      </c>
      <c r="DX20" s="135">
        <f>IF($BB$20=0,1,DT20/$BB$20-1)</f>
        <v>-6.2034739454094323E-3</v>
      </c>
      <c r="DY20" s="135">
        <f t="shared" si="57"/>
        <v>0.29233870967741926</v>
      </c>
      <c r="DZ20" s="198">
        <f t="shared" si="58"/>
        <v>0.29193548387096779</v>
      </c>
      <c r="EA20" s="134">
        <v>2681</v>
      </c>
      <c r="EB20" s="134">
        <v>2680</v>
      </c>
      <c r="EC20" s="134">
        <v>2735</v>
      </c>
      <c r="ED20" s="134">
        <v>2735</v>
      </c>
      <c r="EE20" s="134">
        <v>2790</v>
      </c>
      <c r="EF20" s="134">
        <v>2790</v>
      </c>
      <c r="EG20" s="60"/>
      <c r="EH20" s="60"/>
      <c r="EI20" s="60"/>
      <c r="EJ20" s="60"/>
      <c r="EK20" s="60"/>
      <c r="EL20" s="60"/>
      <c r="EM20" s="60"/>
      <c r="EN20" s="60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  <c r="JI20" s="61"/>
      <c r="JJ20" s="61"/>
      <c r="JK20" s="61"/>
      <c r="JL20" s="61"/>
    </row>
    <row r="21" spans="1:272" s="62" customFormat="1" ht="18" customHeight="1">
      <c r="A21" s="373" t="s">
        <v>38</v>
      </c>
      <c r="B21" s="314"/>
      <c r="C21" s="134">
        <v>15627</v>
      </c>
      <c r="D21" s="134">
        <v>0</v>
      </c>
      <c r="E21" s="134">
        <v>18233</v>
      </c>
      <c r="F21" s="134">
        <v>0</v>
      </c>
      <c r="G21" s="134">
        <v>1708</v>
      </c>
      <c r="H21" s="134"/>
      <c r="I21" s="134">
        <v>1350</v>
      </c>
      <c r="J21" s="134">
        <v>0</v>
      </c>
      <c r="K21" s="134"/>
      <c r="L21" s="134"/>
      <c r="M21" s="134">
        <v>1348</v>
      </c>
      <c r="N21" s="134">
        <v>0</v>
      </c>
      <c r="O21" s="134">
        <f t="shared" si="167"/>
        <v>4406</v>
      </c>
      <c r="P21" s="134">
        <f t="shared" si="168"/>
        <v>0</v>
      </c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>
        <v>14218</v>
      </c>
      <c r="AV21" s="134">
        <v>0</v>
      </c>
      <c r="AW21" s="134"/>
      <c r="AX21" s="134"/>
      <c r="AY21" s="134">
        <v>19153</v>
      </c>
      <c r="AZ21" s="134">
        <v>0</v>
      </c>
      <c r="BA21" s="134">
        <v>17802</v>
      </c>
      <c r="BB21" s="134">
        <v>0</v>
      </c>
      <c r="BC21" s="135">
        <f t="shared" si="165"/>
        <v>-2.3638457741457786E-2</v>
      </c>
      <c r="BD21" s="135">
        <f t="shared" si="166"/>
        <v>1</v>
      </c>
      <c r="BE21" s="134">
        <v>1518</v>
      </c>
      <c r="BF21" s="134">
        <v>0</v>
      </c>
      <c r="BG21" s="134">
        <v>1352</v>
      </c>
      <c r="BH21" s="134">
        <v>0</v>
      </c>
      <c r="BI21" s="134">
        <f t="shared" si="169"/>
        <v>2870</v>
      </c>
      <c r="BJ21" s="134">
        <f t="shared" si="202"/>
        <v>0</v>
      </c>
      <c r="BK21" s="135">
        <f t="shared" si="26"/>
        <v>1</v>
      </c>
      <c r="BL21" s="135">
        <f t="shared" si="27"/>
        <v>1</v>
      </c>
      <c r="BM21" s="134">
        <f t="shared" si="171"/>
        <v>1358</v>
      </c>
      <c r="BN21" s="134">
        <f t="shared" si="172"/>
        <v>0</v>
      </c>
      <c r="BO21" s="134">
        <v>4228</v>
      </c>
      <c r="BP21" s="134">
        <v>0</v>
      </c>
      <c r="BQ21" s="135">
        <f t="shared" si="30"/>
        <v>-4.0399455288243291E-2</v>
      </c>
      <c r="BR21" s="135">
        <f t="shared" si="31"/>
        <v>1</v>
      </c>
      <c r="BS21" s="134">
        <f t="shared" si="203"/>
        <v>1473</v>
      </c>
      <c r="BT21" s="134">
        <f>BV21-BP21</f>
        <v>0</v>
      </c>
      <c r="BU21" s="134">
        <v>5701</v>
      </c>
      <c r="BV21" s="134">
        <v>0</v>
      </c>
      <c r="BW21" s="135">
        <f t="shared" si="33"/>
        <v>1</v>
      </c>
      <c r="BX21" s="135">
        <f t="shared" si="34"/>
        <v>1</v>
      </c>
      <c r="BY21" s="134">
        <f t="shared" si="179"/>
        <v>1033</v>
      </c>
      <c r="BZ21" s="134">
        <f t="shared" si="180"/>
        <v>0</v>
      </c>
      <c r="CA21" s="134">
        <v>6734</v>
      </c>
      <c r="CB21" s="134">
        <v>0</v>
      </c>
      <c r="CC21" s="135">
        <f t="shared" si="36"/>
        <v>1</v>
      </c>
      <c r="CD21" s="135">
        <f t="shared" si="37"/>
        <v>1</v>
      </c>
      <c r="CE21" s="134">
        <f t="shared" si="183"/>
        <v>1167</v>
      </c>
      <c r="CF21" s="134">
        <f t="shared" si="184"/>
        <v>0</v>
      </c>
      <c r="CG21" s="134">
        <v>7901</v>
      </c>
      <c r="CH21" s="134">
        <v>0</v>
      </c>
      <c r="CI21" s="135">
        <f t="shared" si="39"/>
        <v>1</v>
      </c>
      <c r="CJ21" s="135">
        <f t="shared" si="40"/>
        <v>1</v>
      </c>
      <c r="CK21" s="134">
        <f t="shared" si="187"/>
        <v>1479</v>
      </c>
      <c r="CL21" s="134">
        <f t="shared" si="188"/>
        <v>0</v>
      </c>
      <c r="CM21" s="134">
        <v>9380</v>
      </c>
      <c r="CN21" s="134">
        <v>0</v>
      </c>
      <c r="CO21" s="135">
        <f t="shared" si="42"/>
        <v>1</v>
      </c>
      <c r="CP21" s="135">
        <f t="shared" si="43"/>
        <v>1</v>
      </c>
      <c r="CQ21" s="134">
        <f t="shared" si="189"/>
        <v>1753</v>
      </c>
      <c r="CR21" s="134">
        <f t="shared" si="190"/>
        <v>0</v>
      </c>
      <c r="CS21" s="134">
        <v>11133</v>
      </c>
      <c r="CT21" s="134">
        <v>0</v>
      </c>
      <c r="CU21" s="135">
        <f t="shared" si="45"/>
        <v>1</v>
      </c>
      <c r="CV21" s="135">
        <f t="shared" si="46"/>
        <v>1</v>
      </c>
      <c r="CW21" s="134">
        <f t="shared" si="191"/>
        <v>1686</v>
      </c>
      <c r="CX21" s="134">
        <f t="shared" si="192"/>
        <v>0</v>
      </c>
      <c r="CY21" s="134">
        <v>12819</v>
      </c>
      <c r="CZ21" s="134">
        <v>0</v>
      </c>
      <c r="DA21" s="135">
        <f t="shared" si="48"/>
        <v>1</v>
      </c>
      <c r="DB21" s="135">
        <f t="shared" si="49"/>
        <v>1</v>
      </c>
      <c r="DC21" s="134">
        <f t="shared" si="193"/>
        <v>1634</v>
      </c>
      <c r="DD21" s="134">
        <f t="shared" si="194"/>
        <v>0</v>
      </c>
      <c r="DE21" s="134">
        <v>14453</v>
      </c>
      <c r="DF21" s="256">
        <v>0</v>
      </c>
      <c r="DG21" s="135">
        <f t="shared" si="51"/>
        <v>1</v>
      </c>
      <c r="DH21" s="135">
        <f t="shared" si="52"/>
        <v>1</v>
      </c>
      <c r="DI21" s="134">
        <f t="shared" si="197"/>
        <v>1481</v>
      </c>
      <c r="DJ21" s="134">
        <f t="shared" si="198"/>
        <v>0</v>
      </c>
      <c r="DK21" s="134">
        <v>15934</v>
      </c>
      <c r="DL21" s="134">
        <v>0</v>
      </c>
      <c r="DM21" s="135">
        <f t="shared" si="153"/>
        <v>0.12069208046138691</v>
      </c>
      <c r="DN21" s="135">
        <f t="shared" si="154"/>
        <v>1</v>
      </c>
      <c r="DO21" s="134">
        <f t="shared" si="199"/>
        <v>1415</v>
      </c>
      <c r="DP21" s="134">
        <f t="shared" si="200"/>
        <v>0</v>
      </c>
      <c r="DQ21" s="134">
        <v>17349</v>
      </c>
      <c r="DR21" s="134">
        <v>0</v>
      </c>
      <c r="DS21" s="134">
        <v>16284</v>
      </c>
      <c r="DT21" s="134">
        <v>0</v>
      </c>
      <c r="DU21" s="275">
        <f t="shared" si="64"/>
        <v>-7.0537252649715443E-2</v>
      </c>
      <c r="DV21" s="275">
        <v>0</v>
      </c>
      <c r="DW21" s="135">
        <f>IF($BA$21=0,1,DS21/$BA$21-1)</f>
        <v>-8.5271317829457405E-2</v>
      </c>
      <c r="DX21" s="135">
        <f>IF($BB$21=0,1,DT21/$BB$21-1)</f>
        <v>1</v>
      </c>
      <c r="DY21" s="135">
        <f t="shared" si="57"/>
        <v>-0.10689409312784515</v>
      </c>
      <c r="DZ21" s="198">
        <f t="shared" si="58"/>
        <v>1</v>
      </c>
      <c r="EA21" s="134">
        <v>19129</v>
      </c>
      <c r="EB21" s="134">
        <v>0</v>
      </c>
      <c r="EC21" s="134">
        <v>0</v>
      </c>
      <c r="ED21" s="134">
        <v>0</v>
      </c>
      <c r="EE21" s="134">
        <v>0</v>
      </c>
      <c r="EF21" s="134">
        <v>0</v>
      </c>
      <c r="EG21" s="60"/>
      <c r="EH21" s="60"/>
      <c r="EI21" s="60"/>
      <c r="EJ21" s="60"/>
      <c r="EK21" s="60"/>
      <c r="EL21" s="60"/>
      <c r="EM21" s="60"/>
      <c r="EN21" s="60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  <c r="JI21" s="61"/>
      <c r="JJ21" s="61"/>
      <c r="JK21" s="61"/>
      <c r="JL21" s="61"/>
    </row>
    <row r="22" spans="1:272" s="62" customFormat="1" ht="18" customHeight="1">
      <c r="A22" s="373" t="s">
        <v>39</v>
      </c>
      <c r="B22" s="314"/>
      <c r="C22" s="134">
        <v>12602</v>
      </c>
      <c r="D22" s="134">
        <v>10291</v>
      </c>
      <c r="E22" s="134">
        <v>14294</v>
      </c>
      <c r="F22" s="134">
        <v>11578</v>
      </c>
      <c r="G22" s="134">
        <v>286</v>
      </c>
      <c r="H22" s="134">
        <v>233</v>
      </c>
      <c r="I22" s="134">
        <v>1214</v>
      </c>
      <c r="J22" s="134">
        <v>903</v>
      </c>
      <c r="K22" s="134"/>
      <c r="L22" s="134"/>
      <c r="M22" s="134">
        <v>1383</v>
      </c>
      <c r="N22" s="134">
        <v>1021</v>
      </c>
      <c r="O22" s="134">
        <f t="shared" si="167"/>
        <v>2883</v>
      </c>
      <c r="P22" s="134">
        <f t="shared" si="168"/>
        <v>2157</v>
      </c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>
        <v>10226</v>
      </c>
      <c r="AV22" s="134">
        <v>8624</v>
      </c>
      <c r="AW22" s="134"/>
      <c r="AX22" s="134"/>
      <c r="AY22" s="134">
        <v>17257</v>
      </c>
      <c r="AZ22" s="134">
        <v>11951</v>
      </c>
      <c r="BA22" s="134">
        <v>16078</v>
      </c>
      <c r="BB22" s="134">
        <v>11830</v>
      </c>
      <c r="BC22" s="135">
        <f t="shared" si="165"/>
        <v>0.12480761158528053</v>
      </c>
      <c r="BD22" s="135">
        <f t="shared" si="166"/>
        <v>2.1765417170495738E-2</v>
      </c>
      <c r="BE22" s="134">
        <v>502</v>
      </c>
      <c r="BF22" s="134">
        <v>409</v>
      </c>
      <c r="BG22" s="134">
        <v>613</v>
      </c>
      <c r="BH22" s="134">
        <v>489</v>
      </c>
      <c r="BI22" s="134">
        <f t="shared" si="169"/>
        <v>1115</v>
      </c>
      <c r="BJ22" s="134">
        <f t="shared" si="202"/>
        <v>898</v>
      </c>
      <c r="BK22" s="135">
        <f t="shared" si="26"/>
        <v>1</v>
      </c>
      <c r="BL22" s="135">
        <f t="shared" si="27"/>
        <v>1</v>
      </c>
      <c r="BM22" s="134">
        <f t="shared" si="171"/>
        <v>1197</v>
      </c>
      <c r="BN22" s="134">
        <f t="shared" si="172"/>
        <v>1062</v>
      </c>
      <c r="BO22" s="134">
        <v>2312</v>
      </c>
      <c r="BP22" s="134">
        <v>1960</v>
      </c>
      <c r="BQ22" s="135">
        <f t="shared" si="30"/>
        <v>-0.19805757891085674</v>
      </c>
      <c r="BR22" s="135">
        <f t="shared" si="31"/>
        <v>-9.1330551692165085E-2</v>
      </c>
      <c r="BS22" s="134">
        <f t="shared" si="203"/>
        <v>1997</v>
      </c>
      <c r="BT22" s="134">
        <f t="shared" ref="BT22:BT28" si="205">BV22-BP22</f>
        <v>1507</v>
      </c>
      <c r="BU22" s="134">
        <v>4309</v>
      </c>
      <c r="BV22" s="134">
        <v>3467</v>
      </c>
      <c r="BW22" s="135">
        <f t="shared" si="33"/>
        <v>1</v>
      </c>
      <c r="BX22" s="135">
        <f t="shared" si="34"/>
        <v>1</v>
      </c>
      <c r="BY22" s="134">
        <f t="shared" si="179"/>
        <v>414</v>
      </c>
      <c r="BZ22" s="134">
        <f t="shared" si="180"/>
        <v>70</v>
      </c>
      <c r="CA22" s="134">
        <v>4723</v>
      </c>
      <c r="CB22" s="134">
        <v>3537</v>
      </c>
      <c r="CC22" s="135">
        <f t="shared" si="36"/>
        <v>1</v>
      </c>
      <c r="CD22" s="135">
        <f t="shared" si="37"/>
        <v>1</v>
      </c>
      <c r="CE22" s="134">
        <f t="shared" si="183"/>
        <v>1569</v>
      </c>
      <c r="CF22" s="134">
        <f t="shared" si="184"/>
        <v>1129</v>
      </c>
      <c r="CG22" s="134">
        <v>6292</v>
      </c>
      <c r="CH22" s="134">
        <v>4666</v>
      </c>
      <c r="CI22" s="135">
        <f t="shared" si="39"/>
        <v>1</v>
      </c>
      <c r="CJ22" s="135">
        <f t="shared" si="40"/>
        <v>1</v>
      </c>
      <c r="CK22" s="134">
        <f t="shared" si="187"/>
        <v>1641</v>
      </c>
      <c r="CL22" s="134">
        <f t="shared" si="188"/>
        <v>1179</v>
      </c>
      <c r="CM22" s="134">
        <v>7933</v>
      </c>
      <c r="CN22" s="134">
        <v>5845</v>
      </c>
      <c r="CO22" s="135">
        <f t="shared" si="42"/>
        <v>1</v>
      </c>
      <c r="CP22" s="135">
        <f t="shared" si="43"/>
        <v>1</v>
      </c>
      <c r="CQ22" s="134">
        <f t="shared" si="189"/>
        <v>1369</v>
      </c>
      <c r="CR22" s="134">
        <f t="shared" si="190"/>
        <v>919</v>
      </c>
      <c r="CS22" s="134">
        <v>9302</v>
      </c>
      <c r="CT22" s="134">
        <v>6764</v>
      </c>
      <c r="CU22" s="135">
        <f t="shared" si="45"/>
        <v>1</v>
      </c>
      <c r="CV22" s="135">
        <f t="shared" si="46"/>
        <v>1</v>
      </c>
      <c r="CW22" s="134">
        <f t="shared" si="191"/>
        <v>1394</v>
      </c>
      <c r="CX22" s="134">
        <f t="shared" si="192"/>
        <v>1046</v>
      </c>
      <c r="CY22" s="134">
        <v>10696</v>
      </c>
      <c r="CZ22" s="134">
        <v>7810</v>
      </c>
      <c r="DA22" s="135">
        <f t="shared" si="48"/>
        <v>1</v>
      </c>
      <c r="DB22" s="135">
        <f t="shared" si="49"/>
        <v>1</v>
      </c>
      <c r="DC22" s="134">
        <f t="shared" si="193"/>
        <v>1065</v>
      </c>
      <c r="DD22" s="134">
        <f t="shared" si="194"/>
        <v>895</v>
      </c>
      <c r="DE22" s="134">
        <v>11761</v>
      </c>
      <c r="DF22" s="256">
        <v>8705</v>
      </c>
      <c r="DG22" s="135">
        <f t="shared" si="51"/>
        <v>1</v>
      </c>
      <c r="DH22" s="135">
        <f t="shared" si="52"/>
        <v>1</v>
      </c>
      <c r="DI22" s="134">
        <f t="shared" si="197"/>
        <v>1688</v>
      </c>
      <c r="DJ22" s="134">
        <f t="shared" si="198"/>
        <v>1162</v>
      </c>
      <c r="DK22" s="134">
        <v>13449</v>
      </c>
      <c r="DL22" s="134">
        <v>9867</v>
      </c>
      <c r="DM22" s="135">
        <f t="shared" si="153"/>
        <v>0.31517699980442004</v>
      </c>
      <c r="DN22" s="135">
        <f t="shared" si="154"/>
        <v>0.14413265306122458</v>
      </c>
      <c r="DO22" s="134">
        <f t="shared" si="199"/>
        <v>2491</v>
      </c>
      <c r="DP22" s="134">
        <f t="shared" si="200"/>
        <v>1967</v>
      </c>
      <c r="DQ22" s="134">
        <v>15940</v>
      </c>
      <c r="DR22" s="134">
        <v>11834</v>
      </c>
      <c r="DS22" s="134">
        <v>14750</v>
      </c>
      <c r="DT22" s="134">
        <v>10850</v>
      </c>
      <c r="DU22" s="275">
        <f t="shared" si="64"/>
        <v>-6.8320101987599191E-2</v>
      </c>
      <c r="DV22" s="275">
        <f t="shared" si="65"/>
        <v>-1.0124675759350721E-2</v>
      </c>
      <c r="DW22" s="135">
        <f>IF($BA$22=0,1,DS22/$BA$22-1)</f>
        <v>-8.2597337977360352E-2</v>
      </c>
      <c r="DX22" s="135">
        <f>IF($BB$22=0,1,DT22/$BB$22-1)</f>
        <v>-8.2840236686390512E-2</v>
      </c>
      <c r="DY22" s="135">
        <f>IF($E22=0,1,DS22/$E22-1)</f>
        <v>3.190149713166357E-2</v>
      </c>
      <c r="DZ22" s="198">
        <f t="shared" si="58"/>
        <v>-6.2877871825876674E-2</v>
      </c>
      <c r="EA22" s="134">
        <f>5307+11951</f>
        <v>17258</v>
      </c>
      <c r="EB22" s="134">
        <v>11951</v>
      </c>
      <c r="EC22" s="134">
        <v>12401</v>
      </c>
      <c r="ED22" s="134">
        <v>12401</v>
      </c>
      <c r="EE22" s="134">
        <v>12461</v>
      </c>
      <c r="EF22" s="134">
        <v>12461</v>
      </c>
      <c r="EG22" s="60"/>
      <c r="EH22" s="60"/>
      <c r="EI22" s="60"/>
      <c r="EJ22" s="60"/>
      <c r="EK22" s="60"/>
      <c r="EL22" s="60"/>
      <c r="EM22" s="60"/>
      <c r="EN22" s="60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  <c r="JI22" s="61"/>
      <c r="JJ22" s="61"/>
      <c r="JK22" s="61"/>
      <c r="JL22" s="61"/>
    </row>
    <row r="23" spans="1:272" s="62" customFormat="1" ht="18" customHeight="1">
      <c r="A23" s="373" t="s">
        <v>40</v>
      </c>
      <c r="B23" s="314"/>
      <c r="C23" s="134">
        <v>358</v>
      </c>
      <c r="D23" s="134">
        <v>358</v>
      </c>
      <c r="E23" s="134">
        <v>116</v>
      </c>
      <c r="F23" s="134">
        <v>116</v>
      </c>
      <c r="G23" s="134">
        <v>3</v>
      </c>
      <c r="H23" s="134">
        <v>3</v>
      </c>
      <c r="I23" s="134">
        <v>-1</v>
      </c>
      <c r="J23" s="134">
        <v>-1</v>
      </c>
      <c r="K23" s="134"/>
      <c r="L23" s="134"/>
      <c r="M23" s="134">
        <v>57</v>
      </c>
      <c r="N23" s="134">
        <v>57</v>
      </c>
      <c r="O23" s="134">
        <f t="shared" si="167"/>
        <v>59</v>
      </c>
      <c r="P23" s="134">
        <f t="shared" si="168"/>
        <v>59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>
        <v>353</v>
      </c>
      <c r="AV23" s="134">
        <v>353</v>
      </c>
      <c r="AW23" s="134"/>
      <c r="AX23" s="134"/>
      <c r="AY23" s="134">
        <v>370</v>
      </c>
      <c r="AZ23" s="134">
        <v>370</v>
      </c>
      <c r="BA23" s="134">
        <v>199</v>
      </c>
      <c r="BB23" s="134">
        <v>199</v>
      </c>
      <c r="BC23" s="135">
        <f t="shared" si="165"/>
        <v>0.71551724137931028</v>
      </c>
      <c r="BD23" s="135">
        <f t="shared" si="166"/>
        <v>0.71551724137931028</v>
      </c>
      <c r="BE23" s="134">
        <v>0</v>
      </c>
      <c r="BF23" s="134">
        <v>0</v>
      </c>
      <c r="BG23" s="134">
        <v>14</v>
      </c>
      <c r="BH23" s="134">
        <v>14</v>
      </c>
      <c r="BI23" s="134">
        <f t="shared" si="169"/>
        <v>14</v>
      </c>
      <c r="BJ23" s="134">
        <f t="shared" si="202"/>
        <v>14</v>
      </c>
      <c r="BK23" s="135">
        <f t="shared" si="26"/>
        <v>1</v>
      </c>
      <c r="BL23" s="135">
        <f t="shared" si="27"/>
        <v>1</v>
      </c>
      <c r="BM23" s="134">
        <f t="shared" si="171"/>
        <v>92</v>
      </c>
      <c r="BN23" s="134">
        <f t="shared" si="172"/>
        <v>92</v>
      </c>
      <c r="BO23" s="134">
        <v>106</v>
      </c>
      <c r="BP23" s="134">
        <v>106</v>
      </c>
      <c r="BQ23" s="135">
        <f t="shared" si="30"/>
        <v>0.79661016949152552</v>
      </c>
      <c r="BR23" s="135">
        <f t="shared" si="31"/>
        <v>0.79661016949152552</v>
      </c>
      <c r="BS23" s="134">
        <f t="shared" si="203"/>
        <v>85</v>
      </c>
      <c r="BT23" s="134">
        <f t="shared" si="205"/>
        <v>85</v>
      </c>
      <c r="BU23" s="134">
        <v>191</v>
      </c>
      <c r="BV23" s="134">
        <v>191</v>
      </c>
      <c r="BW23" s="135">
        <f t="shared" si="33"/>
        <v>1</v>
      </c>
      <c r="BX23" s="135">
        <f t="shared" si="34"/>
        <v>1</v>
      </c>
      <c r="BY23" s="134">
        <f t="shared" si="179"/>
        <v>0</v>
      </c>
      <c r="BZ23" s="134">
        <f t="shared" si="180"/>
        <v>0</v>
      </c>
      <c r="CA23" s="134">
        <v>191</v>
      </c>
      <c r="CB23" s="134">
        <v>191</v>
      </c>
      <c r="CC23" s="135">
        <f t="shared" si="36"/>
        <v>1</v>
      </c>
      <c r="CD23" s="135">
        <f t="shared" si="37"/>
        <v>1</v>
      </c>
      <c r="CE23" s="134">
        <f t="shared" si="183"/>
        <v>-23</v>
      </c>
      <c r="CF23" s="134">
        <f t="shared" si="184"/>
        <v>-23</v>
      </c>
      <c r="CG23" s="134">
        <v>168</v>
      </c>
      <c r="CH23" s="134">
        <v>168</v>
      </c>
      <c r="CI23" s="135">
        <f t="shared" si="39"/>
        <v>1</v>
      </c>
      <c r="CJ23" s="135">
        <f t="shared" si="40"/>
        <v>1</v>
      </c>
      <c r="CK23" s="134">
        <f t="shared" si="187"/>
        <v>3</v>
      </c>
      <c r="CL23" s="134">
        <f t="shared" si="188"/>
        <v>3</v>
      </c>
      <c r="CM23" s="134">
        <v>171</v>
      </c>
      <c r="CN23" s="134">
        <v>171</v>
      </c>
      <c r="CO23" s="135">
        <f t="shared" si="42"/>
        <v>1</v>
      </c>
      <c r="CP23" s="135">
        <f t="shared" si="43"/>
        <v>1</v>
      </c>
      <c r="CQ23" s="134">
        <f t="shared" si="189"/>
        <v>3</v>
      </c>
      <c r="CR23" s="134">
        <f t="shared" si="190"/>
        <v>2.5</v>
      </c>
      <c r="CS23" s="134">
        <v>174</v>
      </c>
      <c r="CT23" s="134">
        <v>173.5</v>
      </c>
      <c r="CU23" s="135">
        <f t="shared" si="45"/>
        <v>1</v>
      </c>
      <c r="CV23" s="135">
        <f t="shared" si="46"/>
        <v>1</v>
      </c>
      <c r="CW23" s="134">
        <f t="shared" si="191"/>
        <v>11</v>
      </c>
      <c r="CX23" s="134">
        <f t="shared" si="192"/>
        <v>11.5</v>
      </c>
      <c r="CY23" s="134">
        <v>185</v>
      </c>
      <c r="CZ23" s="134">
        <v>185</v>
      </c>
      <c r="DA23" s="135">
        <f t="shared" si="48"/>
        <v>1</v>
      </c>
      <c r="DB23" s="135">
        <f t="shared" si="49"/>
        <v>1</v>
      </c>
      <c r="DC23" s="134">
        <f t="shared" si="193"/>
        <v>2</v>
      </c>
      <c r="DD23" s="134">
        <f t="shared" si="194"/>
        <v>2</v>
      </c>
      <c r="DE23" s="134">
        <v>187</v>
      </c>
      <c r="DF23" s="256">
        <v>187</v>
      </c>
      <c r="DG23" s="135">
        <f t="shared" si="51"/>
        <v>1</v>
      </c>
      <c r="DH23" s="135">
        <f t="shared" si="52"/>
        <v>1</v>
      </c>
      <c r="DI23" s="134">
        <f t="shared" si="197"/>
        <v>10</v>
      </c>
      <c r="DJ23" s="134">
        <f t="shared" si="198"/>
        <v>10</v>
      </c>
      <c r="DK23" s="134">
        <v>197</v>
      </c>
      <c r="DL23" s="134">
        <v>197</v>
      </c>
      <c r="DM23" s="135">
        <f t="shared" si="153"/>
        <v>-0.44192634560906519</v>
      </c>
      <c r="DN23" s="135">
        <f t="shared" si="154"/>
        <v>-0.44192634560906519</v>
      </c>
      <c r="DO23" s="134">
        <f t="shared" si="199"/>
        <v>0</v>
      </c>
      <c r="DP23" s="134">
        <f t="shared" si="200"/>
        <v>0</v>
      </c>
      <c r="DQ23" s="134">
        <v>197</v>
      </c>
      <c r="DR23" s="134">
        <v>197</v>
      </c>
      <c r="DS23" s="134">
        <v>250</v>
      </c>
      <c r="DT23" s="134">
        <v>250</v>
      </c>
      <c r="DU23" s="275">
        <f t="shared" si="64"/>
        <v>-0.46216216216216222</v>
      </c>
      <c r="DV23" s="275">
        <f t="shared" si="65"/>
        <v>-0.46216216216216222</v>
      </c>
      <c r="DW23" s="135">
        <f>IF($BA$23=0,1,DS23/$BA$23-1)</f>
        <v>0.25628140703517599</v>
      </c>
      <c r="DX23" s="135">
        <f>IF($BB$23=0,1,DT23/$BB$23-1)</f>
        <v>0.25628140703517599</v>
      </c>
      <c r="DY23" s="135">
        <f t="shared" si="57"/>
        <v>1.1551724137931036</v>
      </c>
      <c r="DZ23" s="198">
        <f t="shared" si="58"/>
        <v>1.1551724137931036</v>
      </c>
      <c r="EA23" s="134">
        <v>370</v>
      </c>
      <c r="EB23" s="134">
        <v>370</v>
      </c>
      <c r="EC23" s="134">
        <v>370</v>
      </c>
      <c r="ED23" s="134">
        <v>370</v>
      </c>
      <c r="EE23" s="134">
        <v>380</v>
      </c>
      <c r="EF23" s="134">
        <v>380</v>
      </c>
      <c r="EG23" s="60"/>
      <c r="EH23" s="60"/>
      <c r="EI23" s="60"/>
      <c r="EJ23" s="60"/>
      <c r="EK23" s="60"/>
      <c r="EL23" s="60"/>
      <c r="EM23" s="60"/>
      <c r="EN23" s="60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  <c r="JI23" s="61"/>
      <c r="JJ23" s="61"/>
      <c r="JK23" s="61"/>
      <c r="JL23" s="61"/>
    </row>
    <row r="24" spans="1:272" s="62" customFormat="1" ht="18" customHeight="1">
      <c r="A24" s="373" t="s">
        <v>41</v>
      </c>
      <c r="B24" s="314"/>
      <c r="C24" s="134">
        <v>27522</v>
      </c>
      <c r="D24" s="134">
        <v>27370</v>
      </c>
      <c r="E24" s="134">
        <v>29642</v>
      </c>
      <c r="F24" s="134">
        <v>29226</v>
      </c>
      <c r="G24" s="134">
        <v>1946</v>
      </c>
      <c r="H24" s="134">
        <v>1946</v>
      </c>
      <c r="I24" s="134">
        <v>3090</v>
      </c>
      <c r="J24" s="134">
        <v>3086</v>
      </c>
      <c r="K24" s="134"/>
      <c r="L24" s="134"/>
      <c r="M24" s="134">
        <v>2839</v>
      </c>
      <c r="N24" s="134">
        <v>2834</v>
      </c>
      <c r="O24" s="134">
        <f t="shared" si="167"/>
        <v>7875</v>
      </c>
      <c r="P24" s="134">
        <f t="shared" si="168"/>
        <v>7866</v>
      </c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>
        <v>24706</v>
      </c>
      <c r="AV24" s="134">
        <v>24561</v>
      </c>
      <c r="AW24" s="134"/>
      <c r="AX24" s="134"/>
      <c r="AY24" s="134">
        <v>27266</v>
      </c>
      <c r="AZ24" s="134">
        <v>26816</v>
      </c>
      <c r="BA24" s="134">
        <v>22789</v>
      </c>
      <c r="BB24" s="134">
        <v>22200</v>
      </c>
      <c r="BC24" s="135">
        <f t="shared" si="165"/>
        <v>-0.23119222724512511</v>
      </c>
      <c r="BD24" s="135">
        <f t="shared" si="166"/>
        <v>-0.24040238144118253</v>
      </c>
      <c r="BE24" s="134">
        <v>1922</v>
      </c>
      <c r="BF24" s="134">
        <v>1901</v>
      </c>
      <c r="BG24" s="134">
        <v>2617</v>
      </c>
      <c r="BH24" s="134">
        <v>2617</v>
      </c>
      <c r="BI24" s="134">
        <f t="shared" si="169"/>
        <v>4539</v>
      </c>
      <c r="BJ24" s="134">
        <f t="shared" si="202"/>
        <v>4518</v>
      </c>
      <c r="BK24" s="135">
        <f t="shared" si="26"/>
        <v>1</v>
      </c>
      <c r="BL24" s="135">
        <f t="shared" si="27"/>
        <v>1</v>
      </c>
      <c r="BM24" s="134">
        <f t="shared" si="171"/>
        <v>3074</v>
      </c>
      <c r="BN24" s="134">
        <f t="shared" si="172"/>
        <v>3054</v>
      </c>
      <c r="BO24" s="134">
        <v>7613</v>
      </c>
      <c r="BP24" s="134">
        <v>7572</v>
      </c>
      <c r="BQ24" s="135">
        <f t="shared" si="30"/>
        <v>-3.3269841269841227E-2</v>
      </c>
      <c r="BR24" s="135">
        <f t="shared" si="31"/>
        <v>-3.7376048817696406E-2</v>
      </c>
      <c r="BS24" s="134">
        <f t="shared" si="203"/>
        <v>1162</v>
      </c>
      <c r="BT24" s="134">
        <f t="shared" si="205"/>
        <v>1068</v>
      </c>
      <c r="BU24" s="134">
        <v>8775</v>
      </c>
      <c r="BV24" s="134">
        <v>8640</v>
      </c>
      <c r="BW24" s="135">
        <f t="shared" si="33"/>
        <v>1</v>
      </c>
      <c r="BX24" s="135">
        <f t="shared" si="34"/>
        <v>1</v>
      </c>
      <c r="BY24" s="134">
        <f t="shared" si="179"/>
        <v>1081</v>
      </c>
      <c r="BZ24" s="134">
        <f t="shared" si="180"/>
        <v>1080</v>
      </c>
      <c r="CA24" s="134">
        <v>9856</v>
      </c>
      <c r="CB24" s="134">
        <v>9720</v>
      </c>
      <c r="CC24" s="135">
        <f t="shared" si="36"/>
        <v>1</v>
      </c>
      <c r="CD24" s="135">
        <f t="shared" si="37"/>
        <v>1</v>
      </c>
      <c r="CE24" s="134">
        <f t="shared" si="183"/>
        <v>1053</v>
      </c>
      <c r="CF24" s="134">
        <f t="shared" si="184"/>
        <v>948</v>
      </c>
      <c r="CG24" s="134">
        <v>10909</v>
      </c>
      <c r="CH24" s="134">
        <v>10668</v>
      </c>
      <c r="CI24" s="135">
        <f t="shared" si="39"/>
        <v>1</v>
      </c>
      <c r="CJ24" s="135">
        <f t="shared" si="40"/>
        <v>1</v>
      </c>
      <c r="CK24" s="134">
        <f t="shared" si="187"/>
        <v>618</v>
      </c>
      <c r="CL24" s="134">
        <f t="shared" si="188"/>
        <v>610</v>
      </c>
      <c r="CM24" s="134">
        <v>11527</v>
      </c>
      <c r="CN24" s="134">
        <v>11278</v>
      </c>
      <c r="CO24" s="135">
        <f t="shared" si="42"/>
        <v>1</v>
      </c>
      <c r="CP24" s="135">
        <f t="shared" si="43"/>
        <v>1</v>
      </c>
      <c r="CQ24" s="134">
        <f t="shared" si="189"/>
        <v>849</v>
      </c>
      <c r="CR24" s="134">
        <f t="shared" si="190"/>
        <v>716</v>
      </c>
      <c r="CS24" s="134">
        <v>12376</v>
      </c>
      <c r="CT24" s="134">
        <v>11994</v>
      </c>
      <c r="CU24" s="135">
        <f t="shared" si="45"/>
        <v>1</v>
      </c>
      <c r="CV24" s="135">
        <f t="shared" si="46"/>
        <v>1</v>
      </c>
      <c r="CW24" s="134">
        <f t="shared" si="191"/>
        <v>1883</v>
      </c>
      <c r="CX24" s="134">
        <f t="shared" si="192"/>
        <v>1873</v>
      </c>
      <c r="CY24" s="134">
        <v>14259</v>
      </c>
      <c r="CZ24" s="134">
        <v>13867</v>
      </c>
      <c r="DA24" s="135">
        <f t="shared" si="48"/>
        <v>1</v>
      </c>
      <c r="DB24" s="135">
        <f t="shared" si="49"/>
        <v>1</v>
      </c>
      <c r="DC24" s="134">
        <f t="shared" si="193"/>
        <v>2695</v>
      </c>
      <c r="DD24" s="134">
        <f t="shared" si="194"/>
        <v>2686</v>
      </c>
      <c r="DE24" s="134">
        <v>16954</v>
      </c>
      <c r="DF24" s="256">
        <v>16553</v>
      </c>
      <c r="DG24" s="135">
        <f t="shared" si="51"/>
        <v>1</v>
      </c>
      <c r="DH24" s="135">
        <f t="shared" si="52"/>
        <v>1</v>
      </c>
      <c r="DI24" s="134">
        <f t="shared" si="197"/>
        <v>2420</v>
      </c>
      <c r="DJ24" s="134">
        <f t="shared" si="198"/>
        <v>2414</v>
      </c>
      <c r="DK24" s="134">
        <v>19374</v>
      </c>
      <c r="DL24" s="134">
        <v>18967</v>
      </c>
      <c r="DM24" s="135">
        <f t="shared" si="153"/>
        <v>-0.21581801991419092</v>
      </c>
      <c r="DN24" s="135">
        <f t="shared" si="154"/>
        <v>-0.22775945604820647</v>
      </c>
      <c r="DO24" s="134">
        <f t="shared" si="199"/>
        <v>3198</v>
      </c>
      <c r="DP24" s="134">
        <f t="shared" si="200"/>
        <v>3081</v>
      </c>
      <c r="DQ24" s="134">
        <v>22572</v>
      </c>
      <c r="DR24" s="134">
        <v>22048</v>
      </c>
      <c r="DS24" s="134">
        <v>22856</v>
      </c>
      <c r="DT24" s="134">
        <v>21970</v>
      </c>
      <c r="DU24" s="275">
        <f t="shared" si="64"/>
        <v>-0.16419716863492995</v>
      </c>
      <c r="DV24" s="275">
        <f t="shared" si="65"/>
        <v>-0.17213603818615753</v>
      </c>
      <c r="DW24" s="135">
        <f>IF($BA$24=0,1,DS24/$BA$24-1)</f>
        <v>2.9400149194787062E-3</v>
      </c>
      <c r="DX24" s="135">
        <f>IF($BB$24=0,1,DT24/$BB$24-1)</f>
        <v>-1.0360360360360366E-2</v>
      </c>
      <c r="DY24" s="135">
        <f t="shared" si="57"/>
        <v>-0.22893192092301462</v>
      </c>
      <c r="DZ24" s="198">
        <f t="shared" si="58"/>
        <v>-0.24827208649832344</v>
      </c>
      <c r="EA24" s="134">
        <f>450+26816</f>
        <v>27266</v>
      </c>
      <c r="EB24" s="134">
        <v>26816</v>
      </c>
      <c r="EC24" s="134">
        <v>28123</v>
      </c>
      <c r="ED24" s="134">
        <v>28123</v>
      </c>
      <c r="EE24" s="134">
        <v>29418</v>
      </c>
      <c r="EF24" s="134">
        <v>29418</v>
      </c>
      <c r="EG24" s="60"/>
      <c r="EH24" s="60"/>
      <c r="EI24" s="60"/>
      <c r="EJ24" s="60"/>
      <c r="EK24" s="60"/>
      <c r="EL24" s="60"/>
      <c r="EM24" s="60"/>
      <c r="EN24" s="60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  <c r="JI24" s="61"/>
      <c r="JJ24" s="61"/>
      <c r="JK24" s="61"/>
      <c r="JL24" s="61"/>
    </row>
    <row r="25" spans="1:272" s="62" customFormat="1" ht="18" customHeight="1">
      <c r="A25" s="373" t="s">
        <v>89</v>
      </c>
      <c r="B25" s="314"/>
      <c r="C25" s="134">
        <v>2279</v>
      </c>
      <c r="D25" s="134">
        <v>861</v>
      </c>
      <c r="E25" s="134">
        <v>2375</v>
      </c>
      <c r="F25" s="134">
        <v>1242</v>
      </c>
      <c r="G25" s="134">
        <v>154</v>
      </c>
      <c r="H25" s="134">
        <v>154</v>
      </c>
      <c r="I25" s="134">
        <v>160</v>
      </c>
      <c r="J25" s="134">
        <v>160</v>
      </c>
      <c r="K25" s="134"/>
      <c r="L25" s="134"/>
      <c r="M25" s="134">
        <v>43</v>
      </c>
      <c r="N25" s="134">
        <v>43</v>
      </c>
      <c r="O25" s="134">
        <f t="shared" si="167"/>
        <v>357</v>
      </c>
      <c r="P25" s="134">
        <f t="shared" si="168"/>
        <v>357</v>
      </c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>
        <v>2217</v>
      </c>
      <c r="AV25" s="134">
        <v>799</v>
      </c>
      <c r="AW25" s="134"/>
      <c r="AX25" s="134"/>
      <c r="AY25" s="134">
        <v>1875</v>
      </c>
      <c r="AZ25" s="134">
        <v>1675</v>
      </c>
      <c r="BA25" s="134">
        <v>2371</v>
      </c>
      <c r="BB25" s="134">
        <v>1224</v>
      </c>
      <c r="BC25" s="135">
        <f t="shared" si="165"/>
        <v>-1.6842105263158436E-3</v>
      </c>
      <c r="BD25" s="135">
        <f t="shared" si="166"/>
        <v>-1.4492753623188359E-2</v>
      </c>
      <c r="BE25" s="134">
        <v>0</v>
      </c>
      <c r="BF25" s="134">
        <v>0</v>
      </c>
      <c r="BG25" s="134">
        <v>92</v>
      </c>
      <c r="BH25" s="134">
        <v>0</v>
      </c>
      <c r="BI25" s="134">
        <f t="shared" si="169"/>
        <v>92</v>
      </c>
      <c r="BJ25" s="134">
        <f t="shared" si="202"/>
        <v>0</v>
      </c>
      <c r="BK25" s="135">
        <f t="shared" si="26"/>
        <v>1</v>
      </c>
      <c r="BL25" s="135">
        <f t="shared" si="27"/>
        <v>1</v>
      </c>
      <c r="BM25" s="134">
        <f t="shared" si="171"/>
        <v>26</v>
      </c>
      <c r="BN25" s="134">
        <f t="shared" si="172"/>
        <v>0</v>
      </c>
      <c r="BO25" s="134">
        <v>118</v>
      </c>
      <c r="BP25" s="134">
        <v>0</v>
      </c>
      <c r="BQ25" s="135">
        <f t="shared" si="30"/>
        <v>-0.669467787114846</v>
      </c>
      <c r="BR25" s="135">
        <f t="shared" si="31"/>
        <v>-1</v>
      </c>
      <c r="BS25" s="134">
        <f t="shared" si="203"/>
        <v>83</v>
      </c>
      <c r="BT25" s="134">
        <f t="shared" si="205"/>
        <v>0</v>
      </c>
      <c r="BU25" s="134">
        <v>201</v>
      </c>
      <c r="BV25" s="134">
        <v>0</v>
      </c>
      <c r="BW25" s="135">
        <f t="shared" si="33"/>
        <v>1</v>
      </c>
      <c r="BX25" s="135">
        <f t="shared" si="34"/>
        <v>1</v>
      </c>
      <c r="BY25" s="134">
        <f t="shared" si="179"/>
        <v>0</v>
      </c>
      <c r="BZ25" s="134">
        <f t="shared" si="180"/>
        <v>0</v>
      </c>
      <c r="CA25" s="134">
        <v>201</v>
      </c>
      <c r="CB25" s="134">
        <v>0</v>
      </c>
      <c r="CC25" s="135">
        <f t="shared" si="36"/>
        <v>1</v>
      </c>
      <c r="CD25" s="135">
        <f t="shared" si="37"/>
        <v>1</v>
      </c>
      <c r="CE25" s="134">
        <f t="shared" si="183"/>
        <v>0</v>
      </c>
      <c r="CF25" s="134">
        <f t="shared" si="184"/>
        <v>0</v>
      </c>
      <c r="CG25" s="134">
        <v>201</v>
      </c>
      <c r="CH25" s="134"/>
      <c r="CI25" s="135">
        <f t="shared" si="39"/>
        <v>1</v>
      </c>
      <c r="CJ25" s="135">
        <f t="shared" si="40"/>
        <v>1</v>
      </c>
      <c r="CK25" s="134">
        <f t="shared" si="187"/>
        <v>1224</v>
      </c>
      <c r="CL25" s="134">
        <f t="shared" si="188"/>
        <v>1224</v>
      </c>
      <c r="CM25" s="134">
        <v>1425</v>
      </c>
      <c r="CN25" s="134">
        <v>1224</v>
      </c>
      <c r="CO25" s="135">
        <f t="shared" si="42"/>
        <v>1</v>
      </c>
      <c r="CP25" s="135">
        <f t="shared" si="43"/>
        <v>1</v>
      </c>
      <c r="CQ25" s="134">
        <f t="shared" si="189"/>
        <v>0</v>
      </c>
      <c r="CR25" s="134">
        <f t="shared" si="190"/>
        <v>-0.40000000000009095</v>
      </c>
      <c r="CS25" s="134">
        <v>1425</v>
      </c>
      <c r="CT25" s="134">
        <v>1223.5999999999999</v>
      </c>
      <c r="CU25" s="135">
        <f t="shared" si="45"/>
        <v>1</v>
      </c>
      <c r="CV25" s="135">
        <f t="shared" si="46"/>
        <v>1</v>
      </c>
      <c r="CW25" s="134">
        <f t="shared" si="191"/>
        <v>0</v>
      </c>
      <c r="CX25" s="134">
        <f t="shared" si="192"/>
        <v>0.40000000000009095</v>
      </c>
      <c r="CY25" s="134">
        <v>1425</v>
      </c>
      <c r="CZ25" s="134">
        <v>1224</v>
      </c>
      <c r="DA25" s="135">
        <f t="shared" si="48"/>
        <v>1</v>
      </c>
      <c r="DB25" s="135">
        <f t="shared" si="49"/>
        <v>1</v>
      </c>
      <c r="DC25" s="134">
        <f t="shared" si="193"/>
        <v>0</v>
      </c>
      <c r="DD25" s="134">
        <f t="shared" si="194"/>
        <v>0</v>
      </c>
      <c r="DE25" s="134">
        <v>1425</v>
      </c>
      <c r="DF25" s="256">
        <v>1224</v>
      </c>
      <c r="DG25" s="135">
        <f t="shared" si="51"/>
        <v>1</v>
      </c>
      <c r="DH25" s="135">
        <f t="shared" si="52"/>
        <v>1</v>
      </c>
      <c r="DI25" s="134">
        <f t="shared" si="197"/>
        <v>762</v>
      </c>
      <c r="DJ25" s="134">
        <f t="shared" si="198"/>
        <v>0</v>
      </c>
      <c r="DK25" s="134">
        <v>2187</v>
      </c>
      <c r="DL25" s="134">
        <v>1224</v>
      </c>
      <c r="DM25" s="135">
        <f t="shared" si="153"/>
        <v>-1.3531799729364025E-2</v>
      </c>
      <c r="DN25" s="135">
        <f t="shared" si="154"/>
        <v>0.53191489361702127</v>
      </c>
      <c r="DO25" s="134">
        <f t="shared" si="199"/>
        <v>183</v>
      </c>
      <c r="DP25" s="134">
        <f t="shared" si="200"/>
        <v>0</v>
      </c>
      <c r="DQ25" s="134">
        <v>2370</v>
      </c>
      <c r="DR25" s="134">
        <v>1224</v>
      </c>
      <c r="DS25" s="134">
        <v>2200</v>
      </c>
      <c r="DT25" s="134">
        <v>1675</v>
      </c>
      <c r="DU25" s="275">
        <f t="shared" si="64"/>
        <v>0.26453333333333329</v>
      </c>
      <c r="DV25" s="275">
        <f t="shared" si="65"/>
        <v>-0.26925373134328356</v>
      </c>
      <c r="DW25" s="135">
        <f>IF($BA$25=0,1,DS25/$BA$25-1)</f>
        <v>-7.2121467735132838E-2</v>
      </c>
      <c r="DX25" s="135">
        <f>IF($BB$25=0,1,DT25/$BB$25-1)</f>
        <v>0.36846405228758172</v>
      </c>
      <c r="DY25" s="135">
        <f t="shared" si="57"/>
        <v>-7.3684210526315796E-2</v>
      </c>
      <c r="DZ25" s="198">
        <f t="shared" si="58"/>
        <v>0.34863123993558776</v>
      </c>
      <c r="EA25" s="134">
        <f>200+1675</f>
        <v>1875</v>
      </c>
      <c r="EB25" s="134">
        <v>1675</v>
      </c>
      <c r="EC25" s="134">
        <v>1450</v>
      </c>
      <c r="ED25" s="134">
        <v>1450</v>
      </c>
      <c r="EE25" s="134">
        <v>1400</v>
      </c>
      <c r="EF25" s="134">
        <v>1400</v>
      </c>
      <c r="EG25" s="60"/>
      <c r="EH25" s="60"/>
      <c r="EI25" s="60"/>
      <c r="EJ25" s="60"/>
      <c r="EK25" s="60"/>
      <c r="EL25" s="60"/>
      <c r="EM25" s="60"/>
      <c r="EN25" s="60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  <c r="JI25" s="61"/>
      <c r="JJ25" s="61"/>
      <c r="JK25" s="61"/>
      <c r="JL25" s="61"/>
    </row>
    <row r="26" spans="1:272" s="62" customFormat="1" ht="18" customHeight="1">
      <c r="A26" s="373" t="s">
        <v>90</v>
      </c>
      <c r="B26" s="314"/>
      <c r="C26" s="134">
        <v>3811</v>
      </c>
      <c r="D26" s="134">
        <v>3577</v>
      </c>
      <c r="E26" s="134">
        <v>1383</v>
      </c>
      <c r="F26" s="134">
        <v>937</v>
      </c>
      <c r="G26" s="134">
        <v>26</v>
      </c>
      <c r="H26" s="134">
        <v>16</v>
      </c>
      <c r="I26" s="134">
        <v>22</v>
      </c>
      <c r="J26" s="134">
        <v>22</v>
      </c>
      <c r="K26" s="134"/>
      <c r="L26" s="134"/>
      <c r="M26" s="134">
        <v>104</v>
      </c>
      <c r="N26" s="134">
        <v>60</v>
      </c>
      <c r="O26" s="134">
        <f t="shared" si="167"/>
        <v>152</v>
      </c>
      <c r="P26" s="134">
        <f t="shared" si="168"/>
        <v>98</v>
      </c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>
        <v>3150</v>
      </c>
      <c r="AV26" s="134">
        <v>2930</v>
      </c>
      <c r="AW26" s="134"/>
      <c r="AX26" s="134"/>
      <c r="AY26" s="134">
        <v>3107</v>
      </c>
      <c r="AZ26" s="134">
        <v>2357</v>
      </c>
      <c r="BA26" s="134">
        <v>2752</v>
      </c>
      <c r="BB26" s="134">
        <v>1850</v>
      </c>
      <c r="BC26" s="135">
        <f t="shared" si="165"/>
        <v>0.9898770788141722</v>
      </c>
      <c r="BD26" s="135">
        <f t="shared" si="166"/>
        <v>0.97438633938100327</v>
      </c>
      <c r="BE26" s="134">
        <v>60</v>
      </c>
      <c r="BF26" s="134">
        <v>44</v>
      </c>
      <c r="BG26" s="134">
        <v>60</v>
      </c>
      <c r="BH26" s="134">
        <v>52</v>
      </c>
      <c r="BI26" s="134">
        <f t="shared" si="169"/>
        <v>120</v>
      </c>
      <c r="BJ26" s="134">
        <f t="shared" si="202"/>
        <v>96</v>
      </c>
      <c r="BK26" s="135">
        <f t="shared" si="26"/>
        <v>1</v>
      </c>
      <c r="BL26" s="135">
        <f t="shared" si="27"/>
        <v>1</v>
      </c>
      <c r="BM26" s="134">
        <f t="shared" si="171"/>
        <v>59</v>
      </c>
      <c r="BN26" s="134">
        <f t="shared" si="172"/>
        <v>55</v>
      </c>
      <c r="BO26" s="134">
        <v>179</v>
      </c>
      <c r="BP26" s="134">
        <v>151</v>
      </c>
      <c r="BQ26" s="135">
        <f t="shared" si="30"/>
        <v>0.17763157894736836</v>
      </c>
      <c r="BR26" s="135">
        <f t="shared" si="31"/>
        <v>0.54081632653061229</v>
      </c>
      <c r="BS26" s="134">
        <f t="shared" si="203"/>
        <v>28</v>
      </c>
      <c r="BT26" s="134">
        <f t="shared" si="205"/>
        <v>21</v>
      </c>
      <c r="BU26" s="134">
        <v>207</v>
      </c>
      <c r="BV26" s="134">
        <v>172</v>
      </c>
      <c r="BW26" s="135">
        <f t="shared" si="33"/>
        <v>1</v>
      </c>
      <c r="BX26" s="135">
        <f t="shared" si="34"/>
        <v>1</v>
      </c>
      <c r="BY26" s="134">
        <f t="shared" si="179"/>
        <v>46</v>
      </c>
      <c r="BZ26" s="134">
        <f t="shared" si="180"/>
        <v>33</v>
      </c>
      <c r="CA26" s="134">
        <v>253</v>
      </c>
      <c r="CB26" s="134">
        <v>205</v>
      </c>
      <c r="CC26" s="135">
        <f t="shared" si="36"/>
        <v>1</v>
      </c>
      <c r="CD26" s="135">
        <f t="shared" si="37"/>
        <v>1</v>
      </c>
      <c r="CE26" s="134">
        <f t="shared" si="183"/>
        <v>89</v>
      </c>
      <c r="CF26" s="134">
        <f t="shared" si="184"/>
        <v>81</v>
      </c>
      <c r="CG26" s="134">
        <v>342</v>
      </c>
      <c r="CH26" s="134">
        <v>286</v>
      </c>
      <c r="CI26" s="135">
        <f t="shared" si="39"/>
        <v>1</v>
      </c>
      <c r="CJ26" s="135">
        <f t="shared" si="40"/>
        <v>1</v>
      </c>
      <c r="CK26" s="134">
        <f t="shared" si="187"/>
        <v>1243</v>
      </c>
      <c r="CL26" s="134">
        <f t="shared" si="188"/>
        <v>1221</v>
      </c>
      <c r="CM26" s="134">
        <v>1585</v>
      </c>
      <c r="CN26" s="134">
        <v>1507</v>
      </c>
      <c r="CO26" s="135">
        <f t="shared" si="42"/>
        <v>1</v>
      </c>
      <c r="CP26" s="135">
        <f t="shared" si="43"/>
        <v>1</v>
      </c>
      <c r="CQ26" s="134">
        <f t="shared" si="189"/>
        <v>38</v>
      </c>
      <c r="CR26" s="134">
        <f t="shared" si="190"/>
        <v>29</v>
      </c>
      <c r="CS26" s="134">
        <v>1623</v>
      </c>
      <c r="CT26" s="134">
        <v>1536</v>
      </c>
      <c r="CU26" s="135">
        <f t="shared" si="45"/>
        <v>1</v>
      </c>
      <c r="CV26" s="135">
        <f t="shared" si="46"/>
        <v>1</v>
      </c>
      <c r="CW26" s="134">
        <f t="shared" si="191"/>
        <v>294</v>
      </c>
      <c r="CX26" s="134">
        <f t="shared" si="192"/>
        <v>150</v>
      </c>
      <c r="CY26" s="134">
        <v>1917</v>
      </c>
      <c r="CZ26" s="134">
        <v>1686</v>
      </c>
      <c r="DA26" s="135">
        <f t="shared" si="48"/>
        <v>1</v>
      </c>
      <c r="DB26" s="135">
        <f t="shared" si="49"/>
        <v>1</v>
      </c>
      <c r="DC26" s="134">
        <f t="shared" si="193"/>
        <v>94</v>
      </c>
      <c r="DD26" s="134">
        <f t="shared" si="194"/>
        <v>62</v>
      </c>
      <c r="DE26" s="134">
        <v>2011</v>
      </c>
      <c r="DF26" s="256">
        <v>1748</v>
      </c>
      <c r="DG26" s="135">
        <f t="shared" si="51"/>
        <v>1</v>
      </c>
      <c r="DH26" s="135">
        <f t="shared" si="52"/>
        <v>1</v>
      </c>
      <c r="DI26" s="134">
        <f t="shared" si="197"/>
        <v>81</v>
      </c>
      <c r="DJ26" s="134">
        <f t="shared" si="198"/>
        <v>52</v>
      </c>
      <c r="DK26" s="134">
        <v>2092</v>
      </c>
      <c r="DL26" s="134">
        <v>1800</v>
      </c>
      <c r="DM26" s="135">
        <f t="shared" si="153"/>
        <v>-0.33587301587301588</v>
      </c>
      <c r="DN26" s="135">
        <f t="shared" si="154"/>
        <v>-0.38566552901023887</v>
      </c>
      <c r="DO26" s="134">
        <f t="shared" si="199"/>
        <v>69</v>
      </c>
      <c r="DP26" s="134">
        <f t="shared" si="200"/>
        <v>49</v>
      </c>
      <c r="DQ26" s="134">
        <v>2161</v>
      </c>
      <c r="DR26" s="134">
        <v>1849</v>
      </c>
      <c r="DS26" s="134">
        <v>3453</v>
      </c>
      <c r="DT26" s="134">
        <v>2544</v>
      </c>
      <c r="DU26" s="275">
        <f t="shared" si="64"/>
        <v>-0.11425812681042802</v>
      </c>
      <c r="DV26" s="275">
        <f t="shared" si="65"/>
        <v>-0.21510394569367841</v>
      </c>
      <c r="DW26" s="135">
        <f>IF($BA$26=0,1,DS26/$BA$26-1)</f>
        <v>0.25472383720930236</v>
      </c>
      <c r="DX26" s="135">
        <f>IF($BB$26=0,1,DT26/$BB$26-1)</f>
        <v>0.37513513513513508</v>
      </c>
      <c r="DY26" s="135">
        <f t="shared" si="57"/>
        <v>1.4967462039045554</v>
      </c>
      <c r="DZ26" s="198">
        <f t="shared" si="58"/>
        <v>1.7150480256136604</v>
      </c>
      <c r="EA26" s="134">
        <f>750+2357</f>
        <v>3107</v>
      </c>
      <c r="EB26" s="134">
        <v>2357</v>
      </c>
      <c r="EC26" s="134">
        <v>2300</v>
      </c>
      <c r="ED26" s="134">
        <v>2300</v>
      </c>
      <c r="EE26" s="134">
        <v>2300</v>
      </c>
      <c r="EF26" s="134">
        <v>2300</v>
      </c>
      <c r="EG26" s="60"/>
      <c r="EH26" s="60"/>
      <c r="EI26" s="60"/>
      <c r="EJ26" s="60"/>
      <c r="EK26" s="60"/>
      <c r="EL26" s="60"/>
      <c r="EM26" s="60"/>
      <c r="EN26" s="60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  <c r="JI26" s="61"/>
      <c r="JJ26" s="61"/>
      <c r="JK26" s="61"/>
      <c r="JL26" s="61"/>
    </row>
    <row r="27" spans="1:272" s="62" customFormat="1" ht="18" customHeight="1">
      <c r="A27" s="373" t="s">
        <v>42</v>
      </c>
      <c r="B27" s="314"/>
      <c r="C27" s="134">
        <v>4288</v>
      </c>
      <c r="D27" s="134">
        <v>4224</v>
      </c>
      <c r="E27" s="134">
        <v>4261</v>
      </c>
      <c r="F27" s="134">
        <v>4197</v>
      </c>
      <c r="G27" s="134">
        <v>149</v>
      </c>
      <c r="H27" s="134">
        <v>147</v>
      </c>
      <c r="I27" s="134">
        <v>780</v>
      </c>
      <c r="J27" s="134">
        <v>778</v>
      </c>
      <c r="K27" s="134"/>
      <c r="L27" s="134"/>
      <c r="M27" s="134">
        <v>334</v>
      </c>
      <c r="N27" s="134">
        <v>328</v>
      </c>
      <c r="O27" s="134">
        <f t="shared" si="167"/>
        <v>1263</v>
      </c>
      <c r="P27" s="134">
        <f t="shared" si="168"/>
        <v>1253</v>
      </c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>
        <v>4033</v>
      </c>
      <c r="AV27" s="134">
        <v>3969</v>
      </c>
      <c r="AW27" s="134"/>
      <c r="AX27" s="134"/>
      <c r="AY27" s="134">
        <v>3489</v>
      </c>
      <c r="AZ27" s="134">
        <v>3424</v>
      </c>
      <c r="BA27" s="134">
        <v>3417</v>
      </c>
      <c r="BB27" s="134">
        <v>3107</v>
      </c>
      <c r="BC27" s="135">
        <f t="shared" ref="BC27:BC28" si="206">IF(E27=0,1,BA27/E27-1)</f>
        <v>-0.19807556911523116</v>
      </c>
      <c r="BD27" s="135">
        <f t="shared" ref="BD27:BD28" si="207">IF(F27=0,1,BB27/F27-1)</f>
        <v>-0.25970931617822257</v>
      </c>
      <c r="BE27" s="134">
        <v>104</v>
      </c>
      <c r="BF27" s="134">
        <v>104</v>
      </c>
      <c r="BG27" s="134">
        <v>701</v>
      </c>
      <c r="BH27" s="134">
        <v>701</v>
      </c>
      <c r="BI27" s="134">
        <f t="shared" si="169"/>
        <v>805</v>
      </c>
      <c r="BJ27" s="134">
        <f t="shared" si="202"/>
        <v>805</v>
      </c>
      <c r="BK27" s="135">
        <f t="shared" si="26"/>
        <v>1</v>
      </c>
      <c r="BL27" s="135">
        <f t="shared" si="27"/>
        <v>1</v>
      </c>
      <c r="BM27" s="134">
        <f t="shared" si="171"/>
        <v>81</v>
      </c>
      <c r="BN27" s="134">
        <f t="shared" si="172"/>
        <v>81</v>
      </c>
      <c r="BO27" s="134">
        <v>886</v>
      </c>
      <c r="BP27" s="134">
        <v>886</v>
      </c>
      <c r="BQ27" s="135">
        <f t="shared" si="30"/>
        <v>-0.29849564528899442</v>
      </c>
      <c r="BR27" s="135">
        <f t="shared" si="31"/>
        <v>-0.29289704708699127</v>
      </c>
      <c r="BS27" s="134">
        <f t="shared" si="203"/>
        <v>29</v>
      </c>
      <c r="BT27" s="134">
        <f t="shared" si="205"/>
        <v>29</v>
      </c>
      <c r="BU27" s="134">
        <v>915</v>
      </c>
      <c r="BV27" s="134">
        <v>915</v>
      </c>
      <c r="BW27" s="135">
        <f t="shared" si="33"/>
        <v>1</v>
      </c>
      <c r="BX27" s="135">
        <f t="shared" si="34"/>
        <v>1</v>
      </c>
      <c r="BY27" s="134">
        <f t="shared" si="179"/>
        <v>23</v>
      </c>
      <c r="BZ27" s="134">
        <f t="shared" si="180"/>
        <v>23</v>
      </c>
      <c r="CA27" s="134">
        <v>938</v>
      </c>
      <c r="CB27" s="134">
        <v>938</v>
      </c>
      <c r="CC27" s="135">
        <f t="shared" si="36"/>
        <v>1</v>
      </c>
      <c r="CD27" s="135">
        <f t="shared" si="37"/>
        <v>1</v>
      </c>
      <c r="CE27" s="134">
        <f t="shared" si="183"/>
        <v>1435</v>
      </c>
      <c r="CF27" s="134">
        <f t="shared" si="184"/>
        <v>1125</v>
      </c>
      <c r="CG27" s="134">
        <v>2373</v>
      </c>
      <c r="CH27" s="134">
        <v>2063</v>
      </c>
      <c r="CI27" s="135">
        <f t="shared" si="39"/>
        <v>1</v>
      </c>
      <c r="CJ27" s="135">
        <f t="shared" si="40"/>
        <v>1</v>
      </c>
      <c r="CK27" s="134">
        <f t="shared" si="187"/>
        <v>148</v>
      </c>
      <c r="CL27" s="134">
        <f t="shared" si="188"/>
        <v>148</v>
      </c>
      <c r="CM27" s="134">
        <v>2521</v>
      </c>
      <c r="CN27" s="134">
        <v>2211</v>
      </c>
      <c r="CO27" s="135">
        <f t="shared" si="42"/>
        <v>1</v>
      </c>
      <c r="CP27" s="135">
        <f t="shared" si="43"/>
        <v>1</v>
      </c>
      <c r="CQ27" s="134">
        <f t="shared" si="189"/>
        <v>38</v>
      </c>
      <c r="CR27" s="134">
        <f t="shared" si="190"/>
        <v>38</v>
      </c>
      <c r="CS27" s="134">
        <v>2559</v>
      </c>
      <c r="CT27" s="134">
        <v>2249</v>
      </c>
      <c r="CU27" s="135">
        <f t="shared" si="45"/>
        <v>1</v>
      </c>
      <c r="CV27" s="135">
        <f t="shared" si="46"/>
        <v>1</v>
      </c>
      <c r="CW27" s="134">
        <f t="shared" si="191"/>
        <v>101</v>
      </c>
      <c r="CX27" s="134">
        <f t="shared" si="192"/>
        <v>101</v>
      </c>
      <c r="CY27" s="134">
        <v>2660</v>
      </c>
      <c r="CZ27" s="134">
        <v>2350</v>
      </c>
      <c r="DA27" s="135">
        <f t="shared" si="48"/>
        <v>1</v>
      </c>
      <c r="DB27" s="135">
        <f t="shared" si="49"/>
        <v>1</v>
      </c>
      <c r="DC27" s="134">
        <f t="shared" si="193"/>
        <v>112</v>
      </c>
      <c r="DD27" s="134">
        <f t="shared" si="194"/>
        <v>112</v>
      </c>
      <c r="DE27" s="134">
        <v>2772</v>
      </c>
      <c r="DF27" s="256">
        <v>2462</v>
      </c>
      <c r="DG27" s="135">
        <f t="shared" si="51"/>
        <v>1</v>
      </c>
      <c r="DH27" s="135">
        <f t="shared" si="52"/>
        <v>1</v>
      </c>
      <c r="DI27" s="134">
        <f t="shared" si="197"/>
        <v>551</v>
      </c>
      <c r="DJ27" s="134">
        <f t="shared" si="198"/>
        <v>551</v>
      </c>
      <c r="DK27" s="134">
        <v>3323</v>
      </c>
      <c r="DL27" s="134">
        <v>3013</v>
      </c>
      <c r="DM27" s="135">
        <f t="shared" si="153"/>
        <v>-0.1760476072402678</v>
      </c>
      <c r="DN27" s="135">
        <f t="shared" si="154"/>
        <v>-0.2408667170571932</v>
      </c>
      <c r="DO27" s="134">
        <f t="shared" si="199"/>
        <v>99</v>
      </c>
      <c r="DP27" s="134">
        <f t="shared" si="200"/>
        <v>99</v>
      </c>
      <c r="DQ27" s="134">
        <v>3422</v>
      </c>
      <c r="DR27" s="134">
        <v>3112</v>
      </c>
      <c r="DS27" s="134">
        <v>3900</v>
      </c>
      <c r="DT27" s="134">
        <v>3500</v>
      </c>
      <c r="DU27" s="275">
        <f t="shared" si="64"/>
        <v>-2.0636285468615623E-2</v>
      </c>
      <c r="DV27" s="275">
        <f t="shared" si="65"/>
        <v>-9.2581775700934621E-2</v>
      </c>
      <c r="DW27" s="135">
        <f>IF($BA$27=0,1,DS27/$BA$27-1)</f>
        <v>0.14135206321334515</v>
      </c>
      <c r="DX27" s="135">
        <f>IF($BB$27=0,1,DT27/$BB$27-1)</f>
        <v>0.12648857418731896</v>
      </c>
      <c r="DY27" s="135">
        <f t="shared" si="57"/>
        <v>-8.4721896268481589E-2</v>
      </c>
      <c r="DZ27" s="198">
        <f t="shared" si="58"/>
        <v>-0.1660710030974506</v>
      </c>
      <c r="EA27" s="134">
        <f>65+3424</f>
        <v>3489</v>
      </c>
      <c r="EB27" s="134">
        <v>3424</v>
      </c>
      <c r="EC27" s="134">
        <v>3560</v>
      </c>
      <c r="ED27" s="134">
        <v>3560</v>
      </c>
      <c r="EE27" s="134">
        <v>3702</v>
      </c>
      <c r="EF27" s="134">
        <v>3702</v>
      </c>
      <c r="EG27" s="60"/>
      <c r="EH27" s="60"/>
      <c r="EI27" s="60"/>
      <c r="EJ27" s="60"/>
      <c r="EK27" s="60"/>
      <c r="EL27" s="60"/>
      <c r="EM27" s="60"/>
      <c r="EN27" s="60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  <c r="IW27" s="61"/>
      <c r="IX27" s="61"/>
      <c r="IY27" s="61"/>
      <c r="IZ27" s="61"/>
      <c r="JA27" s="61"/>
      <c r="JB27" s="61"/>
      <c r="JC27" s="61"/>
      <c r="JD27" s="61"/>
      <c r="JE27" s="61"/>
      <c r="JF27" s="61"/>
      <c r="JG27" s="61"/>
      <c r="JH27" s="61"/>
      <c r="JI27" s="61"/>
      <c r="JJ27" s="61"/>
      <c r="JK27" s="61"/>
      <c r="JL27" s="61"/>
    </row>
    <row r="28" spans="1:272" s="62" customFormat="1" ht="18" customHeight="1">
      <c r="A28" s="373" t="s">
        <v>43</v>
      </c>
      <c r="B28" s="314"/>
      <c r="C28" s="134">
        <v>220</v>
      </c>
      <c r="D28" s="134">
        <v>201</v>
      </c>
      <c r="E28" s="134">
        <v>191</v>
      </c>
      <c r="F28" s="134">
        <v>188</v>
      </c>
      <c r="G28" s="134">
        <v>4</v>
      </c>
      <c r="H28" s="134">
        <v>2</v>
      </c>
      <c r="I28" s="134">
        <v>29</v>
      </c>
      <c r="J28" s="134">
        <v>1</v>
      </c>
      <c r="K28" s="134"/>
      <c r="L28" s="134"/>
      <c r="M28" s="134">
        <v>15</v>
      </c>
      <c r="N28" s="134">
        <v>42</v>
      </c>
      <c r="O28" s="134">
        <f t="shared" si="167"/>
        <v>48</v>
      </c>
      <c r="P28" s="134">
        <f t="shared" si="168"/>
        <v>45</v>
      </c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>
        <v>167</v>
      </c>
      <c r="AV28" s="134">
        <v>151</v>
      </c>
      <c r="AW28" s="134"/>
      <c r="AX28" s="134"/>
      <c r="AY28" s="134">
        <v>280</v>
      </c>
      <c r="AZ28" s="134">
        <v>280</v>
      </c>
      <c r="BA28" s="134">
        <v>98</v>
      </c>
      <c r="BB28" s="134">
        <v>98</v>
      </c>
      <c r="BC28" s="135">
        <f t="shared" si="206"/>
        <v>-0.48691099476439792</v>
      </c>
      <c r="BD28" s="135">
        <f t="shared" si="207"/>
        <v>-0.47872340425531912</v>
      </c>
      <c r="BE28" s="134">
        <v>-38</v>
      </c>
      <c r="BF28" s="134">
        <v>-38</v>
      </c>
      <c r="BG28" s="134">
        <v>6</v>
      </c>
      <c r="BH28" s="134">
        <v>6</v>
      </c>
      <c r="BI28" s="134">
        <f t="shared" si="169"/>
        <v>-32</v>
      </c>
      <c r="BJ28" s="134">
        <f t="shared" si="202"/>
        <v>-32</v>
      </c>
      <c r="BK28" s="135">
        <f t="shared" si="26"/>
        <v>1</v>
      </c>
      <c r="BL28" s="135">
        <f t="shared" si="27"/>
        <v>1</v>
      </c>
      <c r="BM28" s="134">
        <f t="shared" si="171"/>
        <v>13</v>
      </c>
      <c r="BN28" s="134">
        <f t="shared" si="172"/>
        <v>13</v>
      </c>
      <c r="BO28" s="134">
        <v>-19</v>
      </c>
      <c r="BP28" s="134">
        <v>-19</v>
      </c>
      <c r="BQ28" s="135">
        <f t="shared" si="30"/>
        <v>-1.3958333333333333</v>
      </c>
      <c r="BR28" s="135">
        <f t="shared" si="31"/>
        <v>-1.4222222222222223</v>
      </c>
      <c r="BS28" s="134">
        <f t="shared" si="203"/>
        <v>6</v>
      </c>
      <c r="BT28" s="134">
        <f t="shared" si="205"/>
        <v>6</v>
      </c>
      <c r="BU28" s="134">
        <v>-13</v>
      </c>
      <c r="BV28" s="134">
        <v>-13</v>
      </c>
      <c r="BW28" s="135">
        <f t="shared" si="33"/>
        <v>1</v>
      </c>
      <c r="BX28" s="135">
        <f t="shared" si="34"/>
        <v>1</v>
      </c>
      <c r="BY28" s="134">
        <f t="shared" si="179"/>
        <v>24</v>
      </c>
      <c r="BZ28" s="134">
        <f t="shared" si="180"/>
        <v>9</v>
      </c>
      <c r="CA28" s="134">
        <v>11</v>
      </c>
      <c r="CB28" s="134">
        <v>-4</v>
      </c>
      <c r="CC28" s="135">
        <f t="shared" si="36"/>
        <v>1</v>
      </c>
      <c r="CD28" s="135">
        <f t="shared" si="37"/>
        <v>1</v>
      </c>
      <c r="CE28" s="134">
        <f t="shared" si="183"/>
        <v>3</v>
      </c>
      <c r="CF28" s="134">
        <f t="shared" si="184"/>
        <v>3</v>
      </c>
      <c r="CG28" s="134">
        <v>14</v>
      </c>
      <c r="CH28" s="134">
        <v>-1</v>
      </c>
      <c r="CI28" s="135">
        <f t="shared" si="39"/>
        <v>1</v>
      </c>
      <c r="CJ28" s="135">
        <f t="shared" si="40"/>
        <v>1</v>
      </c>
      <c r="CK28" s="134">
        <f t="shared" si="187"/>
        <v>11</v>
      </c>
      <c r="CL28" s="134">
        <f t="shared" si="188"/>
        <v>12</v>
      </c>
      <c r="CM28" s="134">
        <v>25</v>
      </c>
      <c r="CN28" s="134">
        <v>11</v>
      </c>
      <c r="CO28" s="135">
        <f t="shared" si="42"/>
        <v>1</v>
      </c>
      <c r="CP28" s="135">
        <f t="shared" si="43"/>
        <v>1</v>
      </c>
      <c r="CQ28" s="134">
        <f t="shared" si="189"/>
        <v>227</v>
      </c>
      <c r="CR28" s="134">
        <f t="shared" si="190"/>
        <v>226</v>
      </c>
      <c r="CS28" s="134">
        <v>252</v>
      </c>
      <c r="CT28" s="134">
        <v>237</v>
      </c>
      <c r="CU28" s="135">
        <f t="shared" si="45"/>
        <v>1</v>
      </c>
      <c r="CV28" s="135">
        <f t="shared" si="46"/>
        <v>1</v>
      </c>
      <c r="CW28" s="134">
        <f t="shared" si="191"/>
        <v>-197</v>
      </c>
      <c r="CX28" s="134">
        <f t="shared" si="192"/>
        <v>-197</v>
      </c>
      <c r="CY28" s="134">
        <v>55</v>
      </c>
      <c r="CZ28" s="134">
        <v>40</v>
      </c>
      <c r="DA28" s="135">
        <f t="shared" si="48"/>
        <v>1</v>
      </c>
      <c r="DB28" s="135">
        <f t="shared" si="49"/>
        <v>1</v>
      </c>
      <c r="DC28" s="134">
        <f t="shared" si="193"/>
        <v>29</v>
      </c>
      <c r="DD28" s="134">
        <f t="shared" si="194"/>
        <v>30</v>
      </c>
      <c r="DE28" s="134">
        <v>84</v>
      </c>
      <c r="DF28" s="256">
        <v>70</v>
      </c>
      <c r="DG28" s="135">
        <f t="shared" si="51"/>
        <v>1</v>
      </c>
      <c r="DH28" s="135">
        <f t="shared" si="52"/>
        <v>1</v>
      </c>
      <c r="DI28" s="134">
        <f t="shared" si="197"/>
        <v>-13</v>
      </c>
      <c r="DJ28" s="134">
        <f t="shared" si="198"/>
        <v>1</v>
      </c>
      <c r="DK28" s="134">
        <v>71</v>
      </c>
      <c r="DL28" s="134">
        <v>71</v>
      </c>
      <c r="DM28" s="135">
        <f t="shared" si="153"/>
        <v>-0.57485029940119758</v>
      </c>
      <c r="DN28" s="135">
        <f t="shared" si="154"/>
        <v>-0.5298013245033113</v>
      </c>
      <c r="DO28" s="134">
        <f t="shared" si="199"/>
        <v>47</v>
      </c>
      <c r="DP28" s="134">
        <f t="shared" si="200"/>
        <v>49</v>
      </c>
      <c r="DQ28" s="134">
        <v>118</v>
      </c>
      <c r="DR28" s="134">
        <v>120</v>
      </c>
      <c r="DS28" s="134">
        <v>110</v>
      </c>
      <c r="DT28" s="134">
        <v>110</v>
      </c>
      <c r="DU28" s="275">
        <f t="shared" si="64"/>
        <v>-0.65</v>
      </c>
      <c r="DV28" s="275">
        <f t="shared" si="65"/>
        <v>-0.65</v>
      </c>
      <c r="DW28" s="135">
        <f>IF($BA$28=0,1,DS28/$BA$28-1)</f>
        <v>0.12244897959183665</v>
      </c>
      <c r="DX28" s="135">
        <f>IF($BB$28=0,1,DT28/$BB$28-1)</f>
        <v>0.12244897959183665</v>
      </c>
      <c r="DY28" s="135">
        <f t="shared" si="57"/>
        <v>-0.4240837696335078</v>
      </c>
      <c r="DZ28" s="198">
        <f t="shared" si="58"/>
        <v>-0.41489361702127658</v>
      </c>
      <c r="EA28" s="134">
        <v>280</v>
      </c>
      <c r="EB28" s="134">
        <v>280</v>
      </c>
      <c r="EC28" s="134">
        <v>290</v>
      </c>
      <c r="ED28" s="134">
        <v>290</v>
      </c>
      <c r="EE28" s="134">
        <v>300</v>
      </c>
      <c r="EF28" s="134">
        <v>300</v>
      </c>
      <c r="EG28" s="60"/>
      <c r="EH28" s="60"/>
      <c r="EI28" s="60"/>
      <c r="EJ28" s="60"/>
      <c r="EK28" s="60"/>
      <c r="EL28" s="60"/>
      <c r="EM28" s="60"/>
      <c r="EN28" s="60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  <c r="IW28" s="61"/>
      <c r="IX28" s="61"/>
      <c r="IY28" s="61"/>
      <c r="IZ28" s="61"/>
      <c r="JA28" s="61"/>
      <c r="JB28" s="61"/>
      <c r="JC28" s="61"/>
      <c r="JD28" s="61"/>
      <c r="JE28" s="61"/>
      <c r="JF28" s="61"/>
      <c r="JG28" s="61"/>
      <c r="JH28" s="61"/>
      <c r="JI28" s="61"/>
      <c r="JJ28" s="61"/>
      <c r="JK28" s="61"/>
      <c r="JL28" s="61"/>
    </row>
    <row r="29" spans="1:272" s="59" customFormat="1" ht="17.25">
      <c r="A29" s="349" t="s">
        <v>44</v>
      </c>
      <c r="B29" s="316"/>
      <c r="C29" s="132">
        <f t="shared" ref="C29:F29" si="208">C30+C37+C38+C39</f>
        <v>741682</v>
      </c>
      <c r="D29" s="132">
        <f t="shared" si="208"/>
        <v>747415</v>
      </c>
      <c r="E29" s="132">
        <f t="shared" si="208"/>
        <v>635279</v>
      </c>
      <c r="F29" s="132">
        <f t="shared" si="208"/>
        <v>639472</v>
      </c>
      <c r="G29" s="132">
        <f t="shared" ref="G29:BT29" si="209">G30+G37+G38+G39</f>
        <v>16183</v>
      </c>
      <c r="H29" s="132">
        <f t="shared" si="209"/>
        <v>17287</v>
      </c>
      <c r="I29" s="132">
        <f t="shared" si="209"/>
        <v>34664</v>
      </c>
      <c r="J29" s="132">
        <f t="shared" si="209"/>
        <v>35873</v>
      </c>
      <c r="K29" s="132">
        <f t="shared" si="209"/>
        <v>0</v>
      </c>
      <c r="L29" s="132">
        <f t="shared" si="209"/>
        <v>0</v>
      </c>
      <c r="M29" s="132">
        <f t="shared" si="209"/>
        <v>68286</v>
      </c>
      <c r="N29" s="132">
        <f t="shared" si="209"/>
        <v>69651</v>
      </c>
      <c r="O29" s="132">
        <f t="shared" si="209"/>
        <v>89082</v>
      </c>
      <c r="P29" s="132">
        <f t="shared" si="209"/>
        <v>92762</v>
      </c>
      <c r="Q29" s="132">
        <f t="shared" si="209"/>
        <v>0</v>
      </c>
      <c r="R29" s="132">
        <f t="shared" si="209"/>
        <v>0</v>
      </c>
      <c r="S29" s="132">
        <f t="shared" si="209"/>
        <v>0</v>
      </c>
      <c r="T29" s="132">
        <f t="shared" si="209"/>
        <v>0</v>
      </c>
      <c r="U29" s="132">
        <f t="shared" si="209"/>
        <v>0</v>
      </c>
      <c r="V29" s="132">
        <f t="shared" si="209"/>
        <v>0</v>
      </c>
      <c r="W29" s="132">
        <f t="shared" si="209"/>
        <v>0</v>
      </c>
      <c r="X29" s="132">
        <f t="shared" si="209"/>
        <v>0</v>
      </c>
      <c r="Y29" s="132">
        <f t="shared" si="209"/>
        <v>0</v>
      </c>
      <c r="Z29" s="132">
        <f t="shared" si="209"/>
        <v>0</v>
      </c>
      <c r="AA29" s="132">
        <f t="shared" si="209"/>
        <v>0</v>
      </c>
      <c r="AB29" s="132">
        <f t="shared" si="209"/>
        <v>0</v>
      </c>
      <c r="AC29" s="132">
        <f t="shared" si="209"/>
        <v>0</v>
      </c>
      <c r="AD29" s="132">
        <f t="shared" si="209"/>
        <v>0</v>
      </c>
      <c r="AE29" s="132">
        <f t="shared" si="209"/>
        <v>0</v>
      </c>
      <c r="AF29" s="132">
        <f t="shared" si="209"/>
        <v>0</v>
      </c>
      <c r="AG29" s="132">
        <f t="shared" si="209"/>
        <v>0</v>
      </c>
      <c r="AH29" s="132">
        <f t="shared" si="209"/>
        <v>0</v>
      </c>
      <c r="AI29" s="132">
        <f t="shared" si="209"/>
        <v>0</v>
      </c>
      <c r="AJ29" s="132">
        <f t="shared" si="209"/>
        <v>0</v>
      </c>
      <c r="AK29" s="132">
        <f t="shared" si="209"/>
        <v>0</v>
      </c>
      <c r="AL29" s="132">
        <f t="shared" si="209"/>
        <v>0</v>
      </c>
      <c r="AM29" s="132">
        <f t="shared" si="209"/>
        <v>0</v>
      </c>
      <c r="AN29" s="132">
        <f t="shared" si="209"/>
        <v>0</v>
      </c>
      <c r="AO29" s="132">
        <f t="shared" si="209"/>
        <v>0</v>
      </c>
      <c r="AP29" s="132">
        <f t="shared" si="209"/>
        <v>0</v>
      </c>
      <c r="AQ29" s="132">
        <f t="shared" si="209"/>
        <v>0</v>
      </c>
      <c r="AR29" s="132">
        <f t="shared" si="209"/>
        <v>0</v>
      </c>
      <c r="AS29" s="132">
        <f t="shared" si="209"/>
        <v>0</v>
      </c>
      <c r="AT29" s="132">
        <f t="shared" si="209"/>
        <v>0</v>
      </c>
      <c r="AU29" s="132">
        <f t="shared" si="209"/>
        <v>625631</v>
      </c>
      <c r="AV29" s="132">
        <f t="shared" si="209"/>
        <v>630054</v>
      </c>
      <c r="AW29" s="132">
        <f t="shared" si="209"/>
        <v>0</v>
      </c>
      <c r="AX29" s="132">
        <f t="shared" si="209"/>
        <v>0</v>
      </c>
      <c r="AY29" s="132">
        <f t="shared" si="209"/>
        <v>609620</v>
      </c>
      <c r="AZ29" s="132">
        <f t="shared" si="209"/>
        <v>607408</v>
      </c>
      <c r="BA29" s="132">
        <f t="shared" si="209"/>
        <v>639144</v>
      </c>
      <c r="BB29" s="132">
        <f t="shared" si="209"/>
        <v>632171</v>
      </c>
      <c r="BC29" s="132">
        <f t="shared" si="209"/>
        <v>0</v>
      </c>
      <c r="BD29" s="132">
        <f t="shared" si="209"/>
        <v>0</v>
      </c>
      <c r="BE29" s="132">
        <f t="shared" si="209"/>
        <v>16702</v>
      </c>
      <c r="BF29" s="132">
        <f t="shared" si="209"/>
        <v>17457</v>
      </c>
      <c r="BG29" s="132">
        <f t="shared" si="209"/>
        <v>37371</v>
      </c>
      <c r="BH29" s="132">
        <f t="shared" si="209"/>
        <v>39164</v>
      </c>
      <c r="BI29" s="132">
        <f t="shared" si="209"/>
        <v>0</v>
      </c>
      <c r="BJ29" s="132">
        <f t="shared" si="209"/>
        <v>0</v>
      </c>
      <c r="BK29" s="132">
        <f t="shared" si="209"/>
        <v>0</v>
      </c>
      <c r="BL29" s="132">
        <f t="shared" si="209"/>
        <v>0</v>
      </c>
      <c r="BM29" s="132">
        <f t="shared" si="209"/>
        <v>45275</v>
      </c>
      <c r="BN29" s="132">
        <f t="shared" si="209"/>
        <v>46546</v>
      </c>
      <c r="BO29" s="132">
        <f t="shared" si="209"/>
        <v>99348</v>
      </c>
      <c r="BP29" s="132">
        <f t="shared" si="209"/>
        <v>103167</v>
      </c>
      <c r="BQ29" s="133">
        <f t="shared" si="30"/>
        <v>0.11524213645854386</v>
      </c>
      <c r="BR29" s="133">
        <f t="shared" si="31"/>
        <v>0.11216877600741681</v>
      </c>
      <c r="BS29" s="132">
        <f t="shared" si="209"/>
        <v>59922</v>
      </c>
      <c r="BT29" s="132">
        <f t="shared" si="209"/>
        <v>60458</v>
      </c>
      <c r="BU29" s="132">
        <f t="shared" ref="BU29:DR29" si="210">BU30+BU37+BU38+BU39</f>
        <v>159270</v>
      </c>
      <c r="BV29" s="132">
        <f t="shared" si="210"/>
        <v>163625</v>
      </c>
      <c r="BW29" s="132">
        <f t="shared" si="210"/>
        <v>0</v>
      </c>
      <c r="BX29" s="132">
        <f t="shared" si="210"/>
        <v>0</v>
      </c>
      <c r="BY29" s="132">
        <f t="shared" si="210"/>
        <v>48515</v>
      </c>
      <c r="BZ29" s="132">
        <f t="shared" si="210"/>
        <v>46663</v>
      </c>
      <c r="CA29" s="132">
        <f t="shared" si="210"/>
        <v>207785</v>
      </c>
      <c r="CB29" s="132">
        <f t="shared" si="210"/>
        <v>210288</v>
      </c>
      <c r="CC29" s="132">
        <f t="shared" si="210"/>
        <v>0</v>
      </c>
      <c r="CD29" s="132">
        <f t="shared" si="210"/>
        <v>0</v>
      </c>
      <c r="CE29" s="132">
        <f t="shared" si="210"/>
        <v>77440</v>
      </c>
      <c r="CF29" s="132">
        <f t="shared" si="210"/>
        <v>76260</v>
      </c>
      <c r="CG29" s="132">
        <f t="shared" si="210"/>
        <v>285225</v>
      </c>
      <c r="CH29" s="132">
        <f t="shared" si="210"/>
        <v>286548</v>
      </c>
      <c r="CI29" s="132">
        <f t="shared" si="210"/>
        <v>0</v>
      </c>
      <c r="CJ29" s="132">
        <f t="shared" si="210"/>
        <v>0</v>
      </c>
      <c r="CK29" s="132">
        <f t="shared" si="210"/>
        <v>34789</v>
      </c>
      <c r="CL29" s="132">
        <f t="shared" si="210"/>
        <v>33021</v>
      </c>
      <c r="CM29" s="132">
        <f t="shared" si="210"/>
        <v>320014</v>
      </c>
      <c r="CN29" s="132">
        <f t="shared" si="210"/>
        <v>319569</v>
      </c>
      <c r="CO29" s="132">
        <f t="shared" si="210"/>
        <v>0</v>
      </c>
      <c r="CP29" s="132">
        <f t="shared" si="210"/>
        <v>0</v>
      </c>
      <c r="CQ29" s="132">
        <f t="shared" si="210"/>
        <v>17107</v>
      </c>
      <c r="CR29" s="132">
        <f t="shared" si="210"/>
        <v>16429</v>
      </c>
      <c r="CS29" s="132">
        <f t="shared" si="210"/>
        <v>337121</v>
      </c>
      <c r="CT29" s="132">
        <f t="shared" si="210"/>
        <v>335998</v>
      </c>
      <c r="CU29" s="132">
        <f t="shared" si="210"/>
        <v>0</v>
      </c>
      <c r="CV29" s="132">
        <f t="shared" si="210"/>
        <v>0</v>
      </c>
      <c r="CW29" s="132">
        <f t="shared" si="210"/>
        <v>50987</v>
      </c>
      <c r="CX29" s="132">
        <f t="shared" si="210"/>
        <v>48509</v>
      </c>
      <c r="CY29" s="132">
        <f t="shared" si="210"/>
        <v>388108</v>
      </c>
      <c r="CZ29" s="132">
        <f t="shared" si="210"/>
        <v>384507</v>
      </c>
      <c r="DA29" s="132">
        <f t="shared" si="210"/>
        <v>0</v>
      </c>
      <c r="DB29" s="132">
        <f t="shared" si="210"/>
        <v>0</v>
      </c>
      <c r="DC29" s="132">
        <f t="shared" si="210"/>
        <v>62572</v>
      </c>
      <c r="DD29" s="132">
        <f t="shared" si="210"/>
        <v>61385</v>
      </c>
      <c r="DE29" s="132">
        <f t="shared" si="210"/>
        <v>450680</v>
      </c>
      <c r="DF29" s="255">
        <f t="shared" si="210"/>
        <v>445892</v>
      </c>
      <c r="DG29" s="132">
        <f t="shared" si="210"/>
        <v>0</v>
      </c>
      <c r="DH29" s="132">
        <f t="shared" si="210"/>
        <v>0</v>
      </c>
      <c r="DI29" s="132">
        <f t="shared" si="210"/>
        <v>69054</v>
      </c>
      <c r="DJ29" s="132">
        <f t="shared" si="210"/>
        <v>69437</v>
      </c>
      <c r="DK29" s="132">
        <f t="shared" si="210"/>
        <v>519734</v>
      </c>
      <c r="DL29" s="132">
        <f t="shared" si="210"/>
        <v>515329</v>
      </c>
      <c r="DM29" s="132">
        <f t="shared" si="210"/>
        <v>2.9730014848951463</v>
      </c>
      <c r="DN29" s="132">
        <f t="shared" si="210"/>
        <v>-0.67101020989911242</v>
      </c>
      <c r="DO29" s="132">
        <f t="shared" si="210"/>
        <v>101708</v>
      </c>
      <c r="DP29" s="132">
        <f t="shared" si="210"/>
        <v>101595</v>
      </c>
      <c r="DQ29" s="132">
        <f t="shared" si="210"/>
        <v>621442</v>
      </c>
      <c r="DR29" s="132">
        <f t="shared" si="210"/>
        <v>616924</v>
      </c>
      <c r="DS29" s="132">
        <f t="shared" ref="DS29:DT29" si="211">DS30+DS37+DS38+DS39</f>
        <v>659775</v>
      </c>
      <c r="DT29" s="132">
        <f t="shared" si="211"/>
        <v>652867</v>
      </c>
      <c r="DU29" s="275">
        <f t="shared" si="64"/>
        <v>4.8430169613857821E-2</v>
      </c>
      <c r="DV29" s="275">
        <f t="shared" si="65"/>
        <v>4.0768313884571805E-2</v>
      </c>
      <c r="DW29" s="133">
        <f>IF($BA$29=0,1,DS29/$BA$29-1)</f>
        <v>3.2279110810709222E-2</v>
      </c>
      <c r="DX29" s="133">
        <f>IF($BB$29=0,1,DT29/$BB$29-1)</f>
        <v>3.273797754088692E-2</v>
      </c>
      <c r="DY29" s="133">
        <f t="shared" si="57"/>
        <v>3.8559436090284782E-2</v>
      </c>
      <c r="DZ29" s="197">
        <f t="shared" si="58"/>
        <v>2.0946968749218087E-2</v>
      </c>
      <c r="EA29" s="132">
        <f t="shared" ref="EA29:EB29" si="212">EA30+EA37+EA38+EA39</f>
        <v>457540</v>
      </c>
      <c r="EB29" s="132">
        <f t="shared" si="212"/>
        <v>456448</v>
      </c>
      <c r="EC29" s="132">
        <f t="shared" ref="EC29:EF29" si="213">EC30+EC37+EC38+EC39</f>
        <v>358065</v>
      </c>
      <c r="ED29" s="132">
        <f t="shared" si="213"/>
        <v>358065</v>
      </c>
      <c r="EE29" s="132">
        <f t="shared" si="213"/>
        <v>334890</v>
      </c>
      <c r="EF29" s="132">
        <f t="shared" si="213"/>
        <v>334890</v>
      </c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  <c r="IW29" s="58"/>
      <c r="IX29" s="58"/>
      <c r="IY29" s="58"/>
      <c r="IZ29" s="58"/>
      <c r="JA29" s="58"/>
      <c r="JB29" s="58"/>
      <c r="JC29" s="58"/>
      <c r="JD29" s="58"/>
      <c r="JE29" s="58"/>
      <c r="JF29" s="58"/>
      <c r="JG29" s="58"/>
      <c r="JH29" s="58"/>
      <c r="JI29" s="58"/>
      <c r="JJ29" s="58"/>
      <c r="JK29" s="58"/>
      <c r="JL29" s="58"/>
    </row>
    <row r="30" spans="1:272" s="59" customFormat="1" ht="17.25">
      <c r="A30" s="349" t="s">
        <v>189</v>
      </c>
      <c r="B30" s="316"/>
      <c r="C30" s="132">
        <f t="shared" ref="C30:F30" si="214">SUM(C31:C36)</f>
        <v>199239</v>
      </c>
      <c r="D30" s="132">
        <f t="shared" si="214"/>
        <v>214736</v>
      </c>
      <c r="E30" s="132">
        <f t="shared" si="214"/>
        <v>165604</v>
      </c>
      <c r="F30" s="132">
        <f t="shared" si="214"/>
        <v>180462</v>
      </c>
      <c r="G30" s="132">
        <f t="shared" ref="G30:BP30" si="215">SUM(G31:G36)</f>
        <v>9563</v>
      </c>
      <c r="H30" s="132">
        <f t="shared" si="215"/>
        <v>10666</v>
      </c>
      <c r="I30" s="132">
        <f t="shared" si="215"/>
        <v>11659</v>
      </c>
      <c r="J30" s="132">
        <f t="shared" si="215"/>
        <v>12894</v>
      </c>
      <c r="K30" s="132">
        <f t="shared" si="215"/>
        <v>0</v>
      </c>
      <c r="L30" s="132">
        <f t="shared" si="215"/>
        <v>0</v>
      </c>
      <c r="M30" s="132">
        <f t="shared" si="215"/>
        <v>13217</v>
      </c>
      <c r="N30" s="132">
        <f t="shared" si="215"/>
        <v>14584</v>
      </c>
      <c r="O30" s="132">
        <f t="shared" si="215"/>
        <v>34439</v>
      </c>
      <c r="P30" s="132">
        <f t="shared" si="215"/>
        <v>38144</v>
      </c>
      <c r="Q30" s="132">
        <f t="shared" si="215"/>
        <v>0</v>
      </c>
      <c r="R30" s="132">
        <f t="shared" si="215"/>
        <v>0</v>
      </c>
      <c r="S30" s="132">
        <f t="shared" si="215"/>
        <v>0</v>
      </c>
      <c r="T30" s="132">
        <f t="shared" si="215"/>
        <v>0</v>
      </c>
      <c r="U30" s="132">
        <f t="shared" si="215"/>
        <v>0</v>
      </c>
      <c r="V30" s="132">
        <f t="shared" si="215"/>
        <v>0</v>
      </c>
      <c r="W30" s="132">
        <f t="shared" si="215"/>
        <v>0</v>
      </c>
      <c r="X30" s="132">
        <f t="shared" si="215"/>
        <v>0</v>
      </c>
      <c r="Y30" s="132">
        <f t="shared" si="215"/>
        <v>0</v>
      </c>
      <c r="Z30" s="132">
        <f t="shared" si="215"/>
        <v>0</v>
      </c>
      <c r="AA30" s="132">
        <f t="shared" si="215"/>
        <v>0</v>
      </c>
      <c r="AB30" s="132">
        <f t="shared" si="215"/>
        <v>0</v>
      </c>
      <c r="AC30" s="132">
        <f t="shared" si="215"/>
        <v>0</v>
      </c>
      <c r="AD30" s="132">
        <f t="shared" si="215"/>
        <v>0</v>
      </c>
      <c r="AE30" s="132">
        <f t="shared" si="215"/>
        <v>0</v>
      </c>
      <c r="AF30" s="132">
        <f t="shared" si="215"/>
        <v>0</v>
      </c>
      <c r="AG30" s="132">
        <f t="shared" si="215"/>
        <v>0</v>
      </c>
      <c r="AH30" s="132">
        <f t="shared" si="215"/>
        <v>0</v>
      </c>
      <c r="AI30" s="132">
        <f t="shared" si="215"/>
        <v>0</v>
      </c>
      <c r="AJ30" s="132">
        <f t="shared" si="215"/>
        <v>0</v>
      </c>
      <c r="AK30" s="132">
        <f t="shared" si="215"/>
        <v>0</v>
      </c>
      <c r="AL30" s="132">
        <f t="shared" si="215"/>
        <v>0</v>
      </c>
      <c r="AM30" s="132">
        <f t="shared" si="215"/>
        <v>0</v>
      </c>
      <c r="AN30" s="132">
        <f t="shared" si="215"/>
        <v>0</v>
      </c>
      <c r="AO30" s="132">
        <f t="shared" si="215"/>
        <v>0</v>
      </c>
      <c r="AP30" s="132">
        <f t="shared" si="215"/>
        <v>0</v>
      </c>
      <c r="AQ30" s="132">
        <f t="shared" si="215"/>
        <v>0</v>
      </c>
      <c r="AR30" s="132">
        <f t="shared" si="215"/>
        <v>0</v>
      </c>
      <c r="AS30" s="132">
        <f t="shared" si="215"/>
        <v>0</v>
      </c>
      <c r="AT30" s="132">
        <f t="shared" si="215"/>
        <v>0</v>
      </c>
      <c r="AU30" s="132">
        <f t="shared" si="215"/>
        <v>139568</v>
      </c>
      <c r="AV30" s="132">
        <f t="shared" si="215"/>
        <v>153600</v>
      </c>
      <c r="AW30" s="132">
        <f t="shared" si="215"/>
        <v>0</v>
      </c>
      <c r="AX30" s="132">
        <f t="shared" si="215"/>
        <v>0</v>
      </c>
      <c r="AY30" s="132">
        <f t="shared" ref="AY30:BB30" si="216">SUM(AY31:AY36)</f>
        <v>106090</v>
      </c>
      <c r="AZ30" s="132">
        <f t="shared" si="216"/>
        <v>121859</v>
      </c>
      <c r="BA30" s="132">
        <f t="shared" si="216"/>
        <v>136300</v>
      </c>
      <c r="BB30" s="132">
        <f t="shared" si="216"/>
        <v>152069</v>
      </c>
      <c r="BC30" s="132">
        <f t="shared" si="215"/>
        <v>0</v>
      </c>
      <c r="BD30" s="132">
        <f t="shared" si="215"/>
        <v>0</v>
      </c>
      <c r="BE30" s="132">
        <f t="shared" si="215"/>
        <v>9312</v>
      </c>
      <c r="BF30" s="132">
        <f t="shared" si="215"/>
        <v>10077</v>
      </c>
      <c r="BG30" s="132">
        <f t="shared" si="215"/>
        <v>10161</v>
      </c>
      <c r="BH30" s="132">
        <f t="shared" si="215"/>
        <v>11956</v>
      </c>
      <c r="BI30" s="132">
        <f t="shared" si="215"/>
        <v>0</v>
      </c>
      <c r="BJ30" s="132">
        <f t="shared" si="215"/>
        <v>0</v>
      </c>
      <c r="BK30" s="132">
        <f t="shared" si="215"/>
        <v>0</v>
      </c>
      <c r="BL30" s="132">
        <f t="shared" si="215"/>
        <v>0</v>
      </c>
      <c r="BM30" s="132">
        <f t="shared" si="215"/>
        <v>10808</v>
      </c>
      <c r="BN30" s="132">
        <f t="shared" si="215"/>
        <v>12079</v>
      </c>
      <c r="BO30" s="132">
        <f t="shared" si="215"/>
        <v>30281</v>
      </c>
      <c r="BP30" s="132">
        <f t="shared" si="215"/>
        <v>34112</v>
      </c>
      <c r="BQ30" s="133">
        <f t="shared" si="30"/>
        <v>-0.12073521298527834</v>
      </c>
      <c r="BR30" s="133">
        <f t="shared" si="31"/>
        <v>-0.10570469798657722</v>
      </c>
      <c r="BS30" s="132">
        <f t="shared" ref="BS30:DR30" si="217">SUM(BS31:BS36)</f>
        <v>18792</v>
      </c>
      <c r="BT30" s="132">
        <f t="shared" si="217"/>
        <v>20063</v>
      </c>
      <c r="BU30" s="132">
        <f t="shared" si="217"/>
        <v>49073</v>
      </c>
      <c r="BV30" s="132">
        <f t="shared" si="217"/>
        <v>54175</v>
      </c>
      <c r="BW30" s="132">
        <f t="shared" si="217"/>
        <v>0</v>
      </c>
      <c r="BX30" s="132">
        <f t="shared" si="217"/>
        <v>0</v>
      </c>
      <c r="BY30" s="132">
        <f t="shared" si="217"/>
        <v>1085</v>
      </c>
      <c r="BZ30" s="132">
        <f t="shared" si="217"/>
        <v>2370</v>
      </c>
      <c r="CA30" s="132">
        <f t="shared" si="217"/>
        <v>50158</v>
      </c>
      <c r="CB30" s="132">
        <f t="shared" si="217"/>
        <v>56545</v>
      </c>
      <c r="CC30" s="132">
        <f t="shared" si="217"/>
        <v>0</v>
      </c>
      <c r="CD30" s="132">
        <f t="shared" si="217"/>
        <v>0</v>
      </c>
      <c r="CE30" s="132">
        <f t="shared" si="217"/>
        <v>21024</v>
      </c>
      <c r="CF30" s="132">
        <f t="shared" si="217"/>
        <v>22289</v>
      </c>
      <c r="CG30" s="132">
        <f t="shared" si="217"/>
        <v>71182</v>
      </c>
      <c r="CH30" s="132">
        <f t="shared" si="217"/>
        <v>78834</v>
      </c>
      <c r="CI30" s="132">
        <f t="shared" si="217"/>
        <v>0</v>
      </c>
      <c r="CJ30" s="132">
        <f t="shared" si="217"/>
        <v>0</v>
      </c>
      <c r="CK30" s="132">
        <f t="shared" si="217"/>
        <v>9807</v>
      </c>
      <c r="CL30" s="132">
        <f t="shared" si="217"/>
        <v>11072</v>
      </c>
      <c r="CM30" s="132">
        <f t="shared" si="217"/>
        <v>80989</v>
      </c>
      <c r="CN30" s="132">
        <f t="shared" si="217"/>
        <v>89906</v>
      </c>
      <c r="CO30" s="132">
        <f t="shared" si="217"/>
        <v>0</v>
      </c>
      <c r="CP30" s="132">
        <f t="shared" si="217"/>
        <v>0</v>
      </c>
      <c r="CQ30" s="132">
        <f t="shared" si="217"/>
        <v>1970</v>
      </c>
      <c r="CR30" s="132">
        <f t="shared" si="217"/>
        <v>3111</v>
      </c>
      <c r="CS30" s="132">
        <f t="shared" si="217"/>
        <v>82959</v>
      </c>
      <c r="CT30" s="132">
        <f t="shared" si="217"/>
        <v>93017</v>
      </c>
      <c r="CU30" s="132">
        <f t="shared" si="217"/>
        <v>0</v>
      </c>
      <c r="CV30" s="132">
        <f t="shared" si="217"/>
        <v>0</v>
      </c>
      <c r="CW30" s="132">
        <f t="shared" si="217"/>
        <v>10058</v>
      </c>
      <c r="CX30" s="132">
        <f t="shared" si="217"/>
        <v>10923</v>
      </c>
      <c r="CY30" s="132">
        <f t="shared" si="217"/>
        <v>93017</v>
      </c>
      <c r="CZ30" s="132">
        <f t="shared" si="217"/>
        <v>103940</v>
      </c>
      <c r="DA30" s="132">
        <f t="shared" si="217"/>
        <v>0</v>
      </c>
      <c r="DB30" s="132">
        <f t="shared" si="217"/>
        <v>0</v>
      </c>
      <c r="DC30" s="132">
        <f t="shared" si="217"/>
        <v>10032</v>
      </c>
      <c r="DD30" s="132">
        <f t="shared" si="217"/>
        <v>11556</v>
      </c>
      <c r="DE30" s="132">
        <f t="shared" si="217"/>
        <v>103049</v>
      </c>
      <c r="DF30" s="255">
        <f t="shared" si="217"/>
        <v>115496</v>
      </c>
      <c r="DG30" s="132">
        <f t="shared" si="217"/>
        <v>0</v>
      </c>
      <c r="DH30" s="132">
        <f t="shared" si="217"/>
        <v>0</v>
      </c>
      <c r="DI30" s="132">
        <f t="shared" si="217"/>
        <v>20897</v>
      </c>
      <c r="DJ30" s="132">
        <f t="shared" si="217"/>
        <v>22592</v>
      </c>
      <c r="DK30" s="132">
        <f t="shared" si="217"/>
        <v>123946</v>
      </c>
      <c r="DL30" s="132">
        <f t="shared" si="217"/>
        <v>138088</v>
      </c>
      <c r="DM30" s="132">
        <f t="shared" si="217"/>
        <v>2.1059673290636782</v>
      </c>
      <c r="DN30" s="132">
        <f t="shared" si="217"/>
        <v>1.1138065536930968</v>
      </c>
      <c r="DO30" s="132">
        <f t="shared" si="217"/>
        <v>12046</v>
      </c>
      <c r="DP30" s="132">
        <f t="shared" si="217"/>
        <v>13481</v>
      </c>
      <c r="DQ30" s="132">
        <f t="shared" si="217"/>
        <v>135992</v>
      </c>
      <c r="DR30" s="132">
        <f t="shared" si="217"/>
        <v>151569</v>
      </c>
      <c r="DS30" s="132">
        <f t="shared" ref="DS30:DT30" si="218">SUM(DS31:DS36)</f>
        <v>135428</v>
      </c>
      <c r="DT30" s="132">
        <f t="shared" si="218"/>
        <v>151197</v>
      </c>
      <c r="DU30" s="275">
        <f t="shared" si="64"/>
        <v>0.28475822414930718</v>
      </c>
      <c r="DV30" s="275">
        <f t="shared" si="65"/>
        <v>0.24790946914056411</v>
      </c>
      <c r="DW30" s="135">
        <f>IF($BA$31=0,1,DS30/$BA$31-1)</f>
        <v>0.30744723986793066</v>
      </c>
      <c r="DX30" s="135">
        <f>IF($BB$31=0,1,DT30/$BB$31-1)</f>
        <v>0.45968411500067585</v>
      </c>
      <c r="DY30" s="135">
        <f t="shared" ref="DY30" si="219">IF($E30=0,1,DS30/$E30-1)</f>
        <v>-0.18221782082558391</v>
      </c>
      <c r="DZ30" s="198">
        <f t="shared" ref="DZ30" si="220">IF($F30=0,1,DT30/$F30-1)</f>
        <v>-0.16216710443195792</v>
      </c>
      <c r="EA30" s="132">
        <f t="shared" ref="EA30:EB30" si="221">SUM(EA31:EA36)</f>
        <v>119644</v>
      </c>
      <c r="EB30" s="132">
        <f t="shared" si="221"/>
        <v>119644</v>
      </c>
      <c r="EC30" s="132">
        <f t="shared" ref="EC30:EF30" si="222">SUM(EC31:EC36)</f>
        <v>75800</v>
      </c>
      <c r="ED30" s="132">
        <f t="shared" si="222"/>
        <v>75800</v>
      </c>
      <c r="EE30" s="132">
        <f t="shared" si="222"/>
        <v>71657</v>
      </c>
      <c r="EF30" s="132">
        <f t="shared" si="222"/>
        <v>71657</v>
      </c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  <c r="IW30" s="58"/>
      <c r="IX30" s="58"/>
      <c r="IY30" s="58"/>
      <c r="IZ30" s="58"/>
      <c r="JA30" s="58"/>
      <c r="JB30" s="58"/>
      <c r="JC30" s="58"/>
      <c r="JD30" s="58"/>
      <c r="JE30" s="58"/>
      <c r="JF30" s="58"/>
      <c r="JG30" s="58"/>
      <c r="JH30" s="58"/>
      <c r="JI30" s="58"/>
      <c r="JJ30" s="58"/>
      <c r="JK30" s="58"/>
      <c r="JL30" s="58"/>
    </row>
    <row r="31" spans="1:272" s="64" customFormat="1" ht="18" customHeight="1">
      <c r="A31" s="359" t="s">
        <v>193</v>
      </c>
      <c r="B31" s="300"/>
      <c r="C31" s="134">
        <v>66230</v>
      </c>
      <c r="D31" s="137">
        <v>66230</v>
      </c>
      <c r="E31" s="134">
        <v>107388</v>
      </c>
      <c r="F31" s="134">
        <v>107388</v>
      </c>
      <c r="G31" s="134">
        <v>9450</v>
      </c>
      <c r="H31" s="137">
        <v>9450</v>
      </c>
      <c r="I31" s="134">
        <v>9450</v>
      </c>
      <c r="J31" s="137">
        <v>9450</v>
      </c>
      <c r="K31" s="134"/>
      <c r="L31" s="134"/>
      <c r="M31" s="134">
        <v>9450</v>
      </c>
      <c r="N31" s="137">
        <v>9450</v>
      </c>
      <c r="O31" s="134">
        <f>G31+I31+M31</f>
        <v>28350</v>
      </c>
      <c r="P31" s="134">
        <f>H31+J31+N31</f>
        <v>28350</v>
      </c>
      <c r="Q31" s="134"/>
      <c r="R31" s="137"/>
      <c r="S31" s="134"/>
      <c r="T31" s="134"/>
      <c r="U31" s="134"/>
      <c r="V31" s="137"/>
      <c r="W31" s="134"/>
      <c r="X31" s="134"/>
      <c r="Y31" s="134"/>
      <c r="Z31" s="137"/>
      <c r="AA31" s="134"/>
      <c r="AB31" s="134"/>
      <c r="AC31" s="134"/>
      <c r="AD31" s="137"/>
      <c r="AE31" s="134"/>
      <c r="AF31" s="134"/>
      <c r="AG31" s="134"/>
      <c r="AH31" s="137"/>
      <c r="AI31" s="134"/>
      <c r="AJ31" s="134"/>
      <c r="AK31" s="134"/>
      <c r="AL31" s="137"/>
      <c r="AM31" s="134"/>
      <c r="AN31" s="134"/>
      <c r="AO31" s="134"/>
      <c r="AP31" s="137"/>
      <c r="AQ31" s="134"/>
      <c r="AR31" s="134"/>
      <c r="AS31" s="134"/>
      <c r="AT31" s="137"/>
      <c r="AU31" s="134">
        <v>61868</v>
      </c>
      <c r="AV31" s="137">
        <v>61868</v>
      </c>
      <c r="AW31" s="134"/>
      <c r="AX31" s="137"/>
      <c r="AY31" s="137">
        <v>103582</v>
      </c>
      <c r="AZ31" s="137">
        <v>103582</v>
      </c>
      <c r="BA31" s="134">
        <v>103582</v>
      </c>
      <c r="BB31" s="137">
        <v>103582</v>
      </c>
      <c r="BC31" s="135"/>
      <c r="BD31" s="135"/>
      <c r="BE31" s="134">
        <v>8631</v>
      </c>
      <c r="BF31" s="137">
        <v>8631</v>
      </c>
      <c r="BG31" s="134">
        <v>8631</v>
      </c>
      <c r="BH31" s="137">
        <v>8631</v>
      </c>
      <c r="BI31" s="134"/>
      <c r="BJ31" s="134"/>
      <c r="BK31" s="135"/>
      <c r="BL31" s="135"/>
      <c r="BM31" s="134">
        <f>BO31-BG31-BE31</f>
        <v>9731</v>
      </c>
      <c r="BN31" s="137">
        <f>BP31-BF31-BH31</f>
        <v>9731</v>
      </c>
      <c r="BO31" s="134">
        <v>26993</v>
      </c>
      <c r="BP31" s="134">
        <v>26993</v>
      </c>
      <c r="BQ31" s="135">
        <f t="shared" si="30"/>
        <v>-4.7865961199294538E-2</v>
      </c>
      <c r="BR31" s="135">
        <f t="shared" si="31"/>
        <v>-4.7865961199294538E-2</v>
      </c>
      <c r="BS31" s="134">
        <f>BU31-BO31</f>
        <v>17016</v>
      </c>
      <c r="BT31" s="134">
        <f>BV31-BP31</f>
        <v>17016</v>
      </c>
      <c r="BU31" s="134">
        <v>44009</v>
      </c>
      <c r="BV31" s="134">
        <v>44009</v>
      </c>
      <c r="BW31" s="135"/>
      <c r="BX31" s="135"/>
      <c r="BY31" s="134">
        <f>CA31-BU31</f>
        <v>0</v>
      </c>
      <c r="BZ31" s="137">
        <f>CB31-BV31</f>
        <v>0</v>
      </c>
      <c r="CA31" s="134">
        <v>44009</v>
      </c>
      <c r="CB31" s="134">
        <v>44009</v>
      </c>
      <c r="CC31" s="135"/>
      <c r="CD31" s="135"/>
      <c r="CE31" s="134">
        <f>CG31-CA31</f>
        <v>17018</v>
      </c>
      <c r="CF31" s="137">
        <f>CH31-CB31</f>
        <v>17018</v>
      </c>
      <c r="CG31" s="134">
        <v>61027</v>
      </c>
      <c r="CH31" s="134">
        <v>61027</v>
      </c>
      <c r="CI31" s="135"/>
      <c r="CJ31" s="135"/>
      <c r="CK31" s="134">
        <f>CM31-CG31</f>
        <v>8509</v>
      </c>
      <c r="CL31" s="137">
        <f>CN31-CH31</f>
        <v>8509</v>
      </c>
      <c r="CM31" s="134">
        <v>69536</v>
      </c>
      <c r="CN31" s="134">
        <v>69536</v>
      </c>
      <c r="CO31" s="135"/>
      <c r="CP31" s="135"/>
      <c r="CQ31" s="134">
        <f>CS31-CM31</f>
        <v>0</v>
      </c>
      <c r="CR31" s="137">
        <f>CT31-CN31</f>
        <v>0</v>
      </c>
      <c r="CS31" s="134">
        <v>69536</v>
      </c>
      <c r="CT31" s="134">
        <v>69536</v>
      </c>
      <c r="CU31" s="135"/>
      <c r="CV31" s="135"/>
      <c r="CW31" s="134">
        <f>CY31-CS31</f>
        <v>8509</v>
      </c>
      <c r="CX31" s="137">
        <f>CZ31-CT31</f>
        <v>8509</v>
      </c>
      <c r="CY31" s="134">
        <v>78045</v>
      </c>
      <c r="CZ31" s="134">
        <v>78045</v>
      </c>
      <c r="DA31" s="135"/>
      <c r="DB31" s="135"/>
      <c r="DC31" s="134">
        <f>DE31-CY31</f>
        <v>8509</v>
      </c>
      <c r="DD31" s="137">
        <f>DF31-CZ31</f>
        <v>8509</v>
      </c>
      <c r="DE31" s="134">
        <v>86554</v>
      </c>
      <c r="DF31" s="256">
        <v>86554</v>
      </c>
      <c r="DG31" s="135"/>
      <c r="DH31" s="135"/>
      <c r="DI31" s="134">
        <f>DK31-DE31</f>
        <v>8509</v>
      </c>
      <c r="DJ31" s="137">
        <f>DL31-DF31</f>
        <v>8509</v>
      </c>
      <c r="DK31" s="134">
        <v>95063</v>
      </c>
      <c r="DL31" s="134">
        <v>95063</v>
      </c>
      <c r="DM31" s="135">
        <f t="shared" si="153"/>
        <v>0.53654554858731496</v>
      </c>
      <c r="DN31" s="135">
        <f t="shared" si="154"/>
        <v>0.53654554858731496</v>
      </c>
      <c r="DO31" s="134">
        <f>DQ31-DK31</f>
        <v>8519</v>
      </c>
      <c r="DP31" s="137">
        <f>DR31-DL31</f>
        <v>8519</v>
      </c>
      <c r="DQ31" s="134">
        <v>103582</v>
      </c>
      <c r="DR31" s="137">
        <v>103582</v>
      </c>
      <c r="DS31" s="134">
        <v>103582</v>
      </c>
      <c r="DT31" s="137">
        <v>103582</v>
      </c>
      <c r="DU31" s="275">
        <f t="shared" si="64"/>
        <v>0</v>
      </c>
      <c r="DV31" s="275">
        <f t="shared" si="65"/>
        <v>0</v>
      </c>
      <c r="DW31" s="135">
        <f>IF($BA$31=0,1,DS31/$BA$31-1)</f>
        <v>0</v>
      </c>
      <c r="DX31" s="135">
        <f>IF($BB$31=0,1,DT31/$BB$31-1)</f>
        <v>0</v>
      </c>
      <c r="DY31" s="135">
        <f t="shared" si="57"/>
        <v>-3.544157634000078E-2</v>
      </c>
      <c r="DZ31" s="198">
        <f t="shared" si="58"/>
        <v>-3.544157634000078E-2</v>
      </c>
      <c r="EA31" s="134">
        <v>103582</v>
      </c>
      <c r="EB31" s="137">
        <v>103582</v>
      </c>
      <c r="EC31" s="134">
        <v>74579</v>
      </c>
      <c r="ED31" s="137">
        <v>74579</v>
      </c>
      <c r="EE31" s="134">
        <v>70436</v>
      </c>
      <c r="EF31" s="137">
        <v>70436</v>
      </c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  <c r="JI31" s="63"/>
      <c r="JJ31" s="63"/>
      <c r="JK31" s="63"/>
      <c r="JL31" s="63"/>
    </row>
    <row r="32" spans="1:272" s="64" customFormat="1" ht="18" customHeight="1">
      <c r="A32" s="359" t="s">
        <v>194</v>
      </c>
      <c r="B32" s="300"/>
      <c r="C32" s="134">
        <v>40915</v>
      </c>
      <c r="D32" s="137">
        <v>40915</v>
      </c>
      <c r="E32" s="134">
        <v>15854</v>
      </c>
      <c r="F32" s="134">
        <v>15854</v>
      </c>
      <c r="G32" s="134">
        <v>0</v>
      </c>
      <c r="H32" s="137">
        <v>0</v>
      </c>
      <c r="I32" s="134"/>
      <c r="J32" s="137"/>
      <c r="K32" s="134"/>
      <c r="L32" s="134"/>
      <c r="M32" s="134"/>
      <c r="N32" s="137"/>
      <c r="O32" s="134">
        <f t="shared" ref="O32:O39" si="223">G32+I32+M32</f>
        <v>0</v>
      </c>
      <c r="P32" s="134">
        <f t="shared" ref="P32:P39" si="224">H32+J32+N32</f>
        <v>0</v>
      </c>
      <c r="Q32" s="134"/>
      <c r="R32" s="137"/>
      <c r="S32" s="134"/>
      <c r="T32" s="134"/>
      <c r="U32" s="134"/>
      <c r="V32" s="137"/>
      <c r="W32" s="134"/>
      <c r="X32" s="134"/>
      <c r="Y32" s="134"/>
      <c r="Z32" s="137"/>
      <c r="AA32" s="134"/>
      <c r="AB32" s="134"/>
      <c r="AC32" s="134"/>
      <c r="AD32" s="137"/>
      <c r="AE32" s="134"/>
      <c r="AF32" s="134"/>
      <c r="AG32" s="134"/>
      <c r="AH32" s="137"/>
      <c r="AI32" s="134"/>
      <c r="AJ32" s="134"/>
      <c r="AK32" s="134"/>
      <c r="AL32" s="137"/>
      <c r="AM32" s="134"/>
      <c r="AN32" s="134"/>
      <c r="AO32" s="134"/>
      <c r="AP32" s="137"/>
      <c r="AQ32" s="134"/>
      <c r="AR32" s="134"/>
      <c r="AS32" s="134"/>
      <c r="AT32" s="137"/>
      <c r="AU32" s="134">
        <v>36412</v>
      </c>
      <c r="AV32" s="137">
        <v>36412</v>
      </c>
      <c r="AW32" s="134"/>
      <c r="AX32" s="137"/>
      <c r="AY32" s="137">
        <v>0</v>
      </c>
      <c r="AZ32" s="137">
        <v>0</v>
      </c>
      <c r="BA32" s="134">
        <v>13606</v>
      </c>
      <c r="BB32" s="137">
        <v>13606</v>
      </c>
      <c r="BC32" s="135"/>
      <c r="BD32" s="135"/>
      <c r="BE32" s="134"/>
      <c r="BF32" s="137">
        <v>0</v>
      </c>
      <c r="BG32" s="134"/>
      <c r="BH32" s="137"/>
      <c r="BI32" s="134"/>
      <c r="BJ32" s="134"/>
      <c r="BK32" s="135"/>
      <c r="BL32" s="135"/>
      <c r="BM32" s="134">
        <f t="shared" ref="BM32:BM39" si="225">BO32-BG32-BE32</f>
        <v>0</v>
      </c>
      <c r="BN32" s="137">
        <f t="shared" ref="BN32:BN39" si="226">BP32-BF32-BH32</f>
        <v>0</v>
      </c>
      <c r="BO32" s="134">
        <v>0</v>
      </c>
      <c r="BP32" s="134">
        <v>0</v>
      </c>
      <c r="BQ32" s="135">
        <f t="shared" si="30"/>
        <v>1</v>
      </c>
      <c r="BR32" s="135">
        <f t="shared" si="31"/>
        <v>1</v>
      </c>
      <c r="BS32" s="134">
        <f t="shared" ref="BS32:BS39" si="227">BU32-BO32</f>
        <v>0</v>
      </c>
      <c r="BT32" s="134">
        <f t="shared" ref="BT32:BT39" si="228">BV32-BP32</f>
        <v>0</v>
      </c>
      <c r="BU32" s="134"/>
      <c r="BV32" s="134"/>
      <c r="BW32" s="135"/>
      <c r="BX32" s="135"/>
      <c r="BY32" s="134">
        <f t="shared" ref="BY32:BY39" si="229">CA32-BU32</f>
        <v>0</v>
      </c>
      <c r="BZ32" s="137">
        <f t="shared" ref="BZ32:BZ39" si="230">CB32-BV32</f>
        <v>0</v>
      </c>
      <c r="CA32" s="134"/>
      <c r="CB32" s="134"/>
      <c r="CC32" s="135"/>
      <c r="CD32" s="135"/>
      <c r="CE32" s="134">
        <f t="shared" ref="CE32:CE39" si="231">CG32-CA32</f>
        <v>1548</v>
      </c>
      <c r="CF32" s="137">
        <f t="shared" ref="CF32:CF39" si="232">CH32-CB32</f>
        <v>1548</v>
      </c>
      <c r="CG32" s="134">
        <v>1548</v>
      </c>
      <c r="CH32" s="134">
        <v>1548</v>
      </c>
      <c r="CI32" s="135"/>
      <c r="CJ32" s="135"/>
      <c r="CK32" s="134">
        <f t="shared" ref="CK32:CK39" si="233">CM32-CG32</f>
        <v>0</v>
      </c>
      <c r="CL32" s="137">
        <f t="shared" ref="CL32:CL39" si="234">CN32-CH32</f>
        <v>0</v>
      </c>
      <c r="CM32" s="134">
        <v>1548</v>
      </c>
      <c r="CN32" s="134">
        <v>1548</v>
      </c>
      <c r="CO32" s="135"/>
      <c r="CP32" s="135"/>
      <c r="CQ32" s="134">
        <f t="shared" ref="CQ32:CQ39" si="235">CS32-CM32</f>
        <v>962</v>
      </c>
      <c r="CR32" s="137">
        <f t="shared" ref="CR32:CR39" si="236">CT32-CN32</f>
        <v>962</v>
      </c>
      <c r="CS32" s="134">
        <v>2510</v>
      </c>
      <c r="CT32" s="134">
        <v>2510</v>
      </c>
      <c r="CU32" s="135"/>
      <c r="CV32" s="135"/>
      <c r="CW32" s="134">
        <f t="shared" ref="CW32:CW39" si="237">CY32-CS32</f>
        <v>0</v>
      </c>
      <c r="CX32" s="137">
        <f t="shared" ref="CX32:CX39" si="238">CZ32-CT32</f>
        <v>0</v>
      </c>
      <c r="CY32" s="134">
        <v>2510</v>
      </c>
      <c r="CZ32" s="134">
        <v>2510</v>
      </c>
      <c r="DA32" s="135"/>
      <c r="DB32" s="135"/>
      <c r="DC32" s="134">
        <f t="shared" ref="DC32:DC39" si="239">DE32-CY32</f>
        <v>0</v>
      </c>
      <c r="DD32" s="137">
        <f t="shared" ref="DD32:DD39" si="240">DF32-CZ32</f>
        <v>0</v>
      </c>
      <c r="DE32" s="134">
        <v>2510</v>
      </c>
      <c r="DF32" s="256">
        <v>2510</v>
      </c>
      <c r="DG32" s="135"/>
      <c r="DH32" s="135"/>
      <c r="DI32" s="134">
        <f t="shared" ref="DI32:DI39" si="241">DK32-DE32</f>
        <v>10952</v>
      </c>
      <c r="DJ32" s="137">
        <f t="shared" ref="DJ32:DJ39" si="242">DL32-DF32</f>
        <v>10952</v>
      </c>
      <c r="DK32" s="134">
        <v>13462</v>
      </c>
      <c r="DL32" s="134">
        <v>13462</v>
      </c>
      <c r="DM32" s="135">
        <f t="shared" ref="DM32" si="243">IF(AU32=0,1,DK32/AU32-1)</f>
        <v>-0.63028671866417663</v>
      </c>
      <c r="DN32" s="135">
        <f t="shared" ref="DN32" si="244">IF(AV32=0,1,DL32/AV32-1)</f>
        <v>-0.63028671866417663</v>
      </c>
      <c r="DO32" s="134">
        <f t="shared" ref="DO32:DO39" si="245">DQ32-DK32</f>
        <v>144</v>
      </c>
      <c r="DP32" s="137">
        <f t="shared" ref="DP32:DP39" si="246">DR32-DL32</f>
        <v>144</v>
      </c>
      <c r="DQ32" s="134">
        <v>13606</v>
      </c>
      <c r="DR32" s="137">
        <v>13606</v>
      </c>
      <c r="DS32" s="134">
        <v>13462</v>
      </c>
      <c r="DT32" s="137">
        <v>13462</v>
      </c>
      <c r="DU32" s="275">
        <v>0</v>
      </c>
      <c r="DV32" s="275">
        <v>0</v>
      </c>
      <c r="DW32" s="135">
        <f>IF($BA$31=0,1,DS32/$BA$31-1)</f>
        <v>-0.87003533432449653</v>
      </c>
      <c r="DX32" s="135">
        <f>IF($BB$31=0,1,DT32/$BB$31-1)</f>
        <v>-0.87003533432449653</v>
      </c>
      <c r="DY32" s="135">
        <f t="shared" ref="DY32" si="247">IF($E32=0,1,DS32/$E32-1)</f>
        <v>-0.15087675034691561</v>
      </c>
      <c r="DZ32" s="198">
        <f t="shared" ref="DZ32" si="248">IF($F32=0,1,DT32/$F32-1)</f>
        <v>-0.15087675034691561</v>
      </c>
      <c r="EA32" s="134">
        <v>0</v>
      </c>
      <c r="EB32" s="137">
        <v>0</v>
      </c>
      <c r="EC32" s="134">
        <v>0</v>
      </c>
      <c r="ED32" s="137">
        <v>0</v>
      </c>
      <c r="EE32" s="134">
        <v>0</v>
      </c>
      <c r="EF32" s="137">
        <v>0</v>
      </c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  <c r="JI32" s="63"/>
      <c r="JJ32" s="63"/>
      <c r="JK32" s="63"/>
      <c r="JL32" s="63"/>
    </row>
    <row r="33" spans="1:272" s="64" customFormat="1" ht="18" customHeight="1">
      <c r="A33" s="226" t="s">
        <v>195</v>
      </c>
      <c r="B33" s="223"/>
      <c r="C33" s="134">
        <v>1338</v>
      </c>
      <c r="D33" s="137">
        <v>1338</v>
      </c>
      <c r="E33" s="134">
        <v>1365</v>
      </c>
      <c r="F33" s="134">
        <v>1365</v>
      </c>
      <c r="G33" s="134">
        <v>113</v>
      </c>
      <c r="H33" s="137">
        <v>113</v>
      </c>
      <c r="I33" s="134">
        <v>113</v>
      </c>
      <c r="J33" s="137">
        <v>113</v>
      </c>
      <c r="K33" s="134"/>
      <c r="L33" s="134"/>
      <c r="M33" s="134">
        <v>113</v>
      </c>
      <c r="N33" s="137">
        <v>113</v>
      </c>
      <c r="O33" s="134">
        <f t="shared" si="223"/>
        <v>339</v>
      </c>
      <c r="P33" s="134">
        <f t="shared" si="224"/>
        <v>339</v>
      </c>
      <c r="Q33" s="134"/>
      <c r="R33" s="137"/>
      <c r="S33" s="134"/>
      <c r="T33" s="134"/>
      <c r="U33" s="134"/>
      <c r="V33" s="137"/>
      <c r="W33" s="134"/>
      <c r="X33" s="134"/>
      <c r="Y33" s="134"/>
      <c r="Z33" s="137"/>
      <c r="AA33" s="134"/>
      <c r="AB33" s="134"/>
      <c r="AC33" s="134"/>
      <c r="AD33" s="137"/>
      <c r="AE33" s="134"/>
      <c r="AF33" s="134"/>
      <c r="AG33" s="134"/>
      <c r="AH33" s="137"/>
      <c r="AI33" s="134"/>
      <c r="AJ33" s="134"/>
      <c r="AK33" s="134"/>
      <c r="AL33" s="137"/>
      <c r="AM33" s="134"/>
      <c r="AN33" s="134"/>
      <c r="AO33" s="134"/>
      <c r="AP33" s="137"/>
      <c r="AQ33" s="134"/>
      <c r="AR33" s="134"/>
      <c r="AS33" s="134"/>
      <c r="AT33" s="137"/>
      <c r="AU33" s="134">
        <v>1228</v>
      </c>
      <c r="AV33" s="137">
        <v>1228</v>
      </c>
      <c r="AW33" s="134"/>
      <c r="AX33" s="137"/>
      <c r="AY33" s="137">
        <v>2508</v>
      </c>
      <c r="AZ33" s="137">
        <v>2508</v>
      </c>
      <c r="BA33" s="134">
        <v>2508</v>
      </c>
      <c r="BB33" s="137">
        <v>2508</v>
      </c>
      <c r="BC33" s="135"/>
      <c r="BD33" s="135"/>
      <c r="BE33" s="134">
        <v>209</v>
      </c>
      <c r="BF33" s="137">
        <v>209</v>
      </c>
      <c r="BG33" s="134">
        <v>209</v>
      </c>
      <c r="BH33" s="137">
        <v>209</v>
      </c>
      <c r="BI33" s="134"/>
      <c r="BJ33" s="134"/>
      <c r="BK33" s="135"/>
      <c r="BL33" s="135"/>
      <c r="BM33" s="134">
        <f t="shared" si="225"/>
        <v>209</v>
      </c>
      <c r="BN33" s="137">
        <f t="shared" si="226"/>
        <v>209</v>
      </c>
      <c r="BO33" s="134">
        <v>627</v>
      </c>
      <c r="BP33" s="134">
        <v>627</v>
      </c>
      <c r="BQ33" s="135">
        <f t="shared" si="30"/>
        <v>0.84955752212389379</v>
      </c>
      <c r="BR33" s="135">
        <f t="shared" si="31"/>
        <v>0.84955752212389379</v>
      </c>
      <c r="BS33" s="134">
        <f t="shared" si="227"/>
        <v>418</v>
      </c>
      <c r="BT33" s="134">
        <f t="shared" si="228"/>
        <v>418</v>
      </c>
      <c r="BU33" s="134">
        <v>1045</v>
      </c>
      <c r="BV33" s="134">
        <v>1045</v>
      </c>
      <c r="BW33" s="135"/>
      <c r="BX33" s="135"/>
      <c r="BY33" s="134">
        <f t="shared" si="229"/>
        <v>0</v>
      </c>
      <c r="BZ33" s="137">
        <f t="shared" si="230"/>
        <v>0</v>
      </c>
      <c r="CA33" s="134">
        <v>1045</v>
      </c>
      <c r="CB33" s="134">
        <v>1045</v>
      </c>
      <c r="CC33" s="135"/>
      <c r="CD33" s="135"/>
      <c r="CE33" s="134">
        <f t="shared" si="231"/>
        <v>418</v>
      </c>
      <c r="CF33" s="137">
        <f t="shared" si="232"/>
        <v>418</v>
      </c>
      <c r="CG33" s="134">
        <v>1463</v>
      </c>
      <c r="CH33" s="134">
        <v>1463</v>
      </c>
      <c r="CI33" s="135"/>
      <c r="CJ33" s="135"/>
      <c r="CK33" s="134">
        <f t="shared" si="233"/>
        <v>209</v>
      </c>
      <c r="CL33" s="137">
        <f t="shared" si="234"/>
        <v>209</v>
      </c>
      <c r="CM33" s="134">
        <v>1672</v>
      </c>
      <c r="CN33" s="134">
        <v>1672</v>
      </c>
      <c r="CO33" s="135"/>
      <c r="CP33" s="135"/>
      <c r="CQ33" s="134">
        <f t="shared" si="235"/>
        <v>0</v>
      </c>
      <c r="CR33" s="137">
        <f t="shared" si="236"/>
        <v>0</v>
      </c>
      <c r="CS33" s="134">
        <v>1672</v>
      </c>
      <c r="CT33" s="134">
        <v>1672</v>
      </c>
      <c r="CU33" s="135"/>
      <c r="CV33" s="135"/>
      <c r="CW33" s="134">
        <f t="shared" si="237"/>
        <v>209</v>
      </c>
      <c r="CX33" s="137">
        <f t="shared" si="238"/>
        <v>209</v>
      </c>
      <c r="CY33" s="134">
        <v>1881</v>
      </c>
      <c r="CZ33" s="134">
        <v>1881</v>
      </c>
      <c r="DA33" s="135"/>
      <c r="DB33" s="135"/>
      <c r="DC33" s="134">
        <f t="shared" si="239"/>
        <v>209</v>
      </c>
      <c r="DD33" s="137">
        <f t="shared" si="240"/>
        <v>209</v>
      </c>
      <c r="DE33" s="134">
        <v>2090</v>
      </c>
      <c r="DF33" s="256">
        <v>2090</v>
      </c>
      <c r="DG33" s="135"/>
      <c r="DH33" s="135"/>
      <c r="DI33" s="134">
        <f t="shared" si="241"/>
        <v>209</v>
      </c>
      <c r="DJ33" s="137">
        <f t="shared" si="242"/>
        <v>209</v>
      </c>
      <c r="DK33" s="134">
        <v>2299</v>
      </c>
      <c r="DL33" s="134">
        <v>2299</v>
      </c>
      <c r="DM33" s="135">
        <f t="shared" ref="DM33:DM35" si="249">IF(AU33=0,1,DK33/AU33-1)</f>
        <v>0.87214983713355054</v>
      </c>
      <c r="DN33" s="135">
        <f t="shared" ref="DN33:DN35" si="250">IF(AV33=0,1,DL33/AV33-1)</f>
        <v>0.87214983713355054</v>
      </c>
      <c r="DO33" s="134">
        <f t="shared" si="245"/>
        <v>209</v>
      </c>
      <c r="DP33" s="137">
        <f t="shared" si="246"/>
        <v>209</v>
      </c>
      <c r="DQ33" s="134">
        <v>2508</v>
      </c>
      <c r="DR33" s="137">
        <v>2508</v>
      </c>
      <c r="DS33" s="134">
        <v>2508</v>
      </c>
      <c r="DT33" s="137">
        <v>2508</v>
      </c>
      <c r="DU33" s="275">
        <f t="shared" si="64"/>
        <v>0</v>
      </c>
      <c r="DV33" s="275">
        <f t="shared" si="65"/>
        <v>0</v>
      </c>
      <c r="DW33" s="135">
        <f t="shared" ref="DW33:DW36" si="251">IF($BA$31=0,1,DS33/$BA$31-1)</f>
        <v>-0.97578729895155525</v>
      </c>
      <c r="DX33" s="135">
        <f t="shared" ref="DX33:DX36" si="252">IF($BB$31=0,1,DT33/$BB$31-1)</f>
        <v>-0.97578729895155525</v>
      </c>
      <c r="DY33" s="135">
        <f t="shared" ref="DY33:DY36" si="253">IF($E33=0,1,DS33/$E33-1)</f>
        <v>0.83736263736263727</v>
      </c>
      <c r="DZ33" s="198">
        <f t="shared" ref="DZ33:DZ36" si="254">IF($F33=0,1,DT33/$F33-1)</f>
        <v>0.83736263736263727</v>
      </c>
      <c r="EA33" s="134">
        <v>2508</v>
      </c>
      <c r="EB33" s="137">
        <v>2508</v>
      </c>
      <c r="EC33" s="134">
        <v>1221</v>
      </c>
      <c r="ED33" s="137">
        <v>1221</v>
      </c>
      <c r="EE33" s="134">
        <v>1221</v>
      </c>
      <c r="EF33" s="137">
        <v>1221</v>
      </c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63"/>
      <c r="IS33" s="63"/>
      <c r="IT33" s="63"/>
      <c r="IU33" s="63"/>
      <c r="IV33" s="63"/>
      <c r="IW33" s="63"/>
      <c r="IX33" s="63"/>
      <c r="IY33" s="63"/>
      <c r="IZ33" s="63"/>
      <c r="JA33" s="63"/>
      <c r="JB33" s="63"/>
      <c r="JC33" s="63"/>
      <c r="JD33" s="63"/>
      <c r="JE33" s="63"/>
      <c r="JF33" s="63"/>
      <c r="JG33" s="63"/>
      <c r="JH33" s="63"/>
      <c r="JI33" s="63"/>
      <c r="JJ33" s="63"/>
      <c r="JK33" s="63"/>
      <c r="JL33" s="63"/>
    </row>
    <row r="34" spans="1:272" s="64" customFormat="1" ht="18" customHeight="1">
      <c r="A34" s="359" t="s">
        <v>196</v>
      </c>
      <c r="B34" s="300"/>
      <c r="C34" s="134">
        <v>32409</v>
      </c>
      <c r="D34" s="137">
        <v>32409</v>
      </c>
      <c r="E34" s="134">
        <v>0</v>
      </c>
      <c r="F34" s="134">
        <v>0</v>
      </c>
      <c r="G34" s="134">
        <v>0</v>
      </c>
      <c r="H34" s="137">
        <v>0</v>
      </c>
      <c r="I34" s="134"/>
      <c r="J34" s="137"/>
      <c r="K34" s="134"/>
      <c r="L34" s="134"/>
      <c r="M34" s="134"/>
      <c r="N34" s="137"/>
      <c r="O34" s="134">
        <f t="shared" si="223"/>
        <v>0</v>
      </c>
      <c r="P34" s="134">
        <f t="shared" si="224"/>
        <v>0</v>
      </c>
      <c r="Q34" s="134"/>
      <c r="R34" s="137"/>
      <c r="S34" s="134"/>
      <c r="T34" s="134"/>
      <c r="U34" s="134"/>
      <c r="V34" s="137"/>
      <c r="W34" s="134"/>
      <c r="X34" s="134"/>
      <c r="Y34" s="134"/>
      <c r="Z34" s="137"/>
      <c r="AA34" s="134"/>
      <c r="AB34" s="134"/>
      <c r="AC34" s="134"/>
      <c r="AD34" s="137"/>
      <c r="AE34" s="134"/>
      <c r="AF34" s="134"/>
      <c r="AG34" s="134"/>
      <c r="AH34" s="137"/>
      <c r="AI34" s="134"/>
      <c r="AJ34" s="134"/>
      <c r="AK34" s="134"/>
      <c r="AL34" s="137"/>
      <c r="AM34" s="134"/>
      <c r="AN34" s="134"/>
      <c r="AO34" s="134"/>
      <c r="AP34" s="137"/>
      <c r="AQ34" s="134"/>
      <c r="AR34" s="134"/>
      <c r="AS34" s="134"/>
      <c r="AT34" s="137"/>
      <c r="AU34" s="134">
        <v>0</v>
      </c>
      <c r="AV34" s="137">
        <v>0</v>
      </c>
      <c r="AW34" s="134"/>
      <c r="AX34" s="137"/>
      <c r="AY34" s="137"/>
      <c r="AZ34" s="137"/>
      <c r="BA34" s="134">
        <v>0</v>
      </c>
      <c r="BB34" s="137">
        <v>0</v>
      </c>
      <c r="BC34" s="135"/>
      <c r="BD34" s="135"/>
      <c r="BE34" s="134"/>
      <c r="BF34" s="137">
        <v>0</v>
      </c>
      <c r="BG34" s="134"/>
      <c r="BH34" s="137"/>
      <c r="BI34" s="134"/>
      <c r="BJ34" s="134"/>
      <c r="BK34" s="135"/>
      <c r="BL34" s="135"/>
      <c r="BM34" s="134">
        <f t="shared" si="225"/>
        <v>0</v>
      </c>
      <c r="BN34" s="137">
        <f t="shared" si="226"/>
        <v>0</v>
      </c>
      <c r="BO34" s="134">
        <v>0</v>
      </c>
      <c r="BP34" s="134">
        <v>0</v>
      </c>
      <c r="BQ34" s="135">
        <f t="shared" si="30"/>
        <v>1</v>
      </c>
      <c r="BR34" s="135">
        <f t="shared" si="31"/>
        <v>1</v>
      </c>
      <c r="BS34" s="134">
        <f t="shared" si="227"/>
        <v>0</v>
      </c>
      <c r="BT34" s="134">
        <f t="shared" si="228"/>
        <v>0</v>
      </c>
      <c r="BU34" s="134"/>
      <c r="BV34" s="134"/>
      <c r="BW34" s="135"/>
      <c r="BX34" s="135"/>
      <c r="BY34" s="134">
        <f t="shared" si="229"/>
        <v>0</v>
      </c>
      <c r="BZ34" s="137">
        <f t="shared" si="230"/>
        <v>0</v>
      </c>
      <c r="CA34" s="134"/>
      <c r="CB34" s="134"/>
      <c r="CC34" s="135"/>
      <c r="CD34" s="135"/>
      <c r="CE34" s="134">
        <f t="shared" si="231"/>
        <v>0</v>
      </c>
      <c r="CF34" s="137">
        <f t="shared" si="232"/>
        <v>0</v>
      </c>
      <c r="CG34" s="134"/>
      <c r="CH34" s="134"/>
      <c r="CI34" s="135"/>
      <c r="CJ34" s="135"/>
      <c r="CK34" s="134">
        <f t="shared" si="233"/>
        <v>0</v>
      </c>
      <c r="CL34" s="137">
        <f t="shared" si="234"/>
        <v>0</v>
      </c>
      <c r="CM34" s="134"/>
      <c r="CN34" s="134"/>
      <c r="CO34" s="135"/>
      <c r="CP34" s="135"/>
      <c r="CQ34" s="134">
        <f t="shared" si="235"/>
        <v>0</v>
      </c>
      <c r="CR34" s="137">
        <f t="shared" si="236"/>
        <v>0</v>
      </c>
      <c r="CS34" s="134"/>
      <c r="CT34" s="134"/>
      <c r="CU34" s="135"/>
      <c r="CV34" s="135"/>
      <c r="CW34" s="134">
        <f t="shared" si="237"/>
        <v>0</v>
      </c>
      <c r="CX34" s="137">
        <f t="shared" si="238"/>
        <v>0</v>
      </c>
      <c r="CY34" s="134"/>
      <c r="CZ34" s="134"/>
      <c r="DA34" s="135"/>
      <c r="DB34" s="135"/>
      <c r="DC34" s="134">
        <f t="shared" si="239"/>
        <v>0</v>
      </c>
      <c r="DD34" s="137">
        <f t="shared" si="240"/>
        <v>0</v>
      </c>
      <c r="DE34" s="134"/>
      <c r="DF34" s="256"/>
      <c r="DG34" s="135"/>
      <c r="DH34" s="135"/>
      <c r="DI34" s="134">
        <f t="shared" si="241"/>
        <v>0</v>
      </c>
      <c r="DJ34" s="137">
        <f t="shared" si="242"/>
        <v>0</v>
      </c>
      <c r="DK34" s="134">
        <v>0</v>
      </c>
      <c r="DL34" s="134">
        <v>0</v>
      </c>
      <c r="DM34" s="135">
        <f t="shared" si="249"/>
        <v>1</v>
      </c>
      <c r="DN34" s="135">
        <f t="shared" si="250"/>
        <v>1</v>
      </c>
      <c r="DO34" s="134">
        <f t="shared" si="245"/>
        <v>0</v>
      </c>
      <c r="DP34" s="137">
        <f t="shared" si="246"/>
        <v>0</v>
      </c>
      <c r="DQ34" s="134"/>
      <c r="DR34" s="137"/>
      <c r="DS34" s="134"/>
      <c r="DT34" s="137">
        <v>0</v>
      </c>
      <c r="DU34" s="275">
        <v>0</v>
      </c>
      <c r="DV34" s="275">
        <v>0</v>
      </c>
      <c r="DW34" s="135">
        <f t="shared" si="251"/>
        <v>-1</v>
      </c>
      <c r="DX34" s="135">
        <f t="shared" si="252"/>
        <v>-1</v>
      </c>
      <c r="DY34" s="135">
        <f t="shared" si="253"/>
        <v>1</v>
      </c>
      <c r="DZ34" s="198">
        <f t="shared" si="254"/>
        <v>1</v>
      </c>
      <c r="EA34" s="134"/>
      <c r="EB34" s="137">
        <v>0</v>
      </c>
      <c r="EC34" s="134">
        <v>0</v>
      </c>
      <c r="ED34" s="137">
        <v>0</v>
      </c>
      <c r="EE34" s="134">
        <v>0</v>
      </c>
      <c r="EF34" s="137">
        <v>0</v>
      </c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63"/>
      <c r="IS34" s="63"/>
      <c r="IT34" s="63"/>
      <c r="IU34" s="63"/>
      <c r="IV34" s="63"/>
      <c r="IW34" s="63"/>
      <c r="IX34" s="63"/>
      <c r="IY34" s="63"/>
      <c r="IZ34" s="63"/>
      <c r="JA34" s="63"/>
      <c r="JB34" s="63"/>
      <c r="JC34" s="63"/>
      <c r="JD34" s="63"/>
      <c r="JE34" s="63"/>
      <c r="JF34" s="63"/>
      <c r="JG34" s="63"/>
      <c r="JH34" s="63"/>
      <c r="JI34" s="63"/>
      <c r="JJ34" s="63"/>
      <c r="JK34" s="63"/>
      <c r="JL34" s="63"/>
    </row>
    <row r="35" spans="1:272" s="64" customFormat="1" ht="54" customHeight="1">
      <c r="A35" s="226" t="s">
        <v>197</v>
      </c>
      <c r="B35" s="223"/>
      <c r="C35" s="134">
        <f>10821+11651+35875</f>
        <v>58347</v>
      </c>
      <c r="D35" s="137">
        <v>58347</v>
      </c>
      <c r="E35" s="134">
        <v>40997</v>
      </c>
      <c r="F35" s="134">
        <v>40997</v>
      </c>
      <c r="G35" s="134">
        <v>0</v>
      </c>
      <c r="H35" s="137">
        <v>0</v>
      </c>
      <c r="I35" s="134">
        <v>2096</v>
      </c>
      <c r="J35" s="137">
        <v>2096</v>
      </c>
      <c r="K35" s="134"/>
      <c r="L35" s="134"/>
      <c r="M35" s="134">
        <v>3654</v>
      </c>
      <c r="N35" s="137">
        <v>3654</v>
      </c>
      <c r="O35" s="134">
        <f t="shared" si="223"/>
        <v>5750</v>
      </c>
      <c r="P35" s="134">
        <f t="shared" si="224"/>
        <v>5750</v>
      </c>
      <c r="Q35" s="134"/>
      <c r="R35" s="137"/>
      <c r="S35" s="134"/>
      <c r="T35" s="134"/>
      <c r="U35" s="134"/>
      <c r="V35" s="137"/>
      <c r="W35" s="134"/>
      <c r="X35" s="134"/>
      <c r="Y35" s="134"/>
      <c r="Z35" s="137"/>
      <c r="AA35" s="134"/>
      <c r="AB35" s="134"/>
      <c r="AC35" s="134"/>
      <c r="AD35" s="137"/>
      <c r="AE35" s="134"/>
      <c r="AF35" s="134"/>
      <c r="AG35" s="134"/>
      <c r="AH35" s="137"/>
      <c r="AI35" s="134"/>
      <c r="AJ35" s="134"/>
      <c r="AK35" s="134"/>
      <c r="AL35" s="137"/>
      <c r="AM35" s="134"/>
      <c r="AN35" s="134"/>
      <c r="AO35" s="134"/>
      <c r="AP35" s="137"/>
      <c r="AQ35" s="134"/>
      <c r="AR35" s="134"/>
      <c r="AS35" s="134"/>
      <c r="AT35" s="137"/>
      <c r="AU35" s="134">
        <v>40060</v>
      </c>
      <c r="AV35" s="137">
        <v>40060</v>
      </c>
      <c r="AW35" s="134"/>
      <c r="AX35" s="137"/>
      <c r="AY35" s="137">
        <v>0</v>
      </c>
      <c r="AZ35" s="137">
        <v>0</v>
      </c>
      <c r="BA35" s="134">
        <v>16604</v>
      </c>
      <c r="BB35" s="137">
        <v>16604</v>
      </c>
      <c r="BC35" s="135"/>
      <c r="BD35" s="135"/>
      <c r="BE35" s="134">
        <v>472</v>
      </c>
      <c r="BF35" s="137">
        <v>472</v>
      </c>
      <c r="BG35" s="134">
        <v>1321</v>
      </c>
      <c r="BH35" s="137">
        <v>1321</v>
      </c>
      <c r="BI35" s="134"/>
      <c r="BJ35" s="134"/>
      <c r="BK35" s="135"/>
      <c r="BL35" s="135"/>
      <c r="BM35" s="134">
        <f t="shared" si="225"/>
        <v>868</v>
      </c>
      <c r="BN35" s="137">
        <f t="shared" si="226"/>
        <v>868</v>
      </c>
      <c r="BO35" s="134">
        <v>2661</v>
      </c>
      <c r="BP35" s="134">
        <v>2661</v>
      </c>
      <c r="BQ35" s="135">
        <f t="shared" si="30"/>
        <v>-0.53721739130434787</v>
      </c>
      <c r="BR35" s="135">
        <f t="shared" si="31"/>
        <v>-0.53721739130434787</v>
      </c>
      <c r="BS35" s="134">
        <f t="shared" si="227"/>
        <v>1358</v>
      </c>
      <c r="BT35" s="134">
        <f t="shared" si="228"/>
        <v>1358</v>
      </c>
      <c r="BU35" s="134">
        <v>4019</v>
      </c>
      <c r="BV35" s="134">
        <v>4019</v>
      </c>
      <c r="BW35" s="135"/>
      <c r="BX35" s="135"/>
      <c r="BY35" s="134">
        <f t="shared" si="229"/>
        <v>1085</v>
      </c>
      <c r="BZ35" s="137">
        <f t="shared" si="230"/>
        <v>1085</v>
      </c>
      <c r="CA35" s="134">
        <v>5104</v>
      </c>
      <c r="CB35" s="134">
        <v>5104</v>
      </c>
      <c r="CC35" s="135"/>
      <c r="CD35" s="135"/>
      <c r="CE35" s="134">
        <f t="shared" si="231"/>
        <v>2040</v>
      </c>
      <c r="CF35" s="137">
        <f t="shared" si="232"/>
        <v>2040</v>
      </c>
      <c r="CG35" s="134">
        <v>7144</v>
      </c>
      <c r="CH35" s="134">
        <v>7144</v>
      </c>
      <c r="CI35" s="135"/>
      <c r="CJ35" s="135"/>
      <c r="CK35" s="134">
        <f t="shared" si="233"/>
        <v>1089</v>
      </c>
      <c r="CL35" s="137">
        <f t="shared" si="234"/>
        <v>1089</v>
      </c>
      <c r="CM35" s="134">
        <v>8233</v>
      </c>
      <c r="CN35" s="134">
        <v>8233</v>
      </c>
      <c r="CO35" s="135"/>
      <c r="CP35" s="135"/>
      <c r="CQ35" s="134">
        <f t="shared" si="235"/>
        <v>1008</v>
      </c>
      <c r="CR35" s="137">
        <f t="shared" si="236"/>
        <v>1008</v>
      </c>
      <c r="CS35" s="134">
        <v>9241</v>
      </c>
      <c r="CT35" s="134">
        <v>9241</v>
      </c>
      <c r="CU35" s="135"/>
      <c r="CV35" s="135"/>
      <c r="CW35" s="134">
        <f t="shared" si="237"/>
        <v>1340</v>
      </c>
      <c r="CX35" s="137">
        <f t="shared" si="238"/>
        <v>1340</v>
      </c>
      <c r="CY35" s="134">
        <v>10581</v>
      </c>
      <c r="CZ35" s="134">
        <v>10581</v>
      </c>
      <c r="DA35" s="135"/>
      <c r="DB35" s="135"/>
      <c r="DC35" s="134">
        <f t="shared" si="239"/>
        <v>1314</v>
      </c>
      <c r="DD35" s="137">
        <f t="shared" si="240"/>
        <v>1314</v>
      </c>
      <c r="DE35" s="134">
        <v>11895</v>
      </c>
      <c r="DF35" s="256">
        <v>11895</v>
      </c>
      <c r="DG35" s="135"/>
      <c r="DH35" s="135"/>
      <c r="DI35" s="134">
        <f t="shared" si="241"/>
        <v>1227</v>
      </c>
      <c r="DJ35" s="137">
        <f t="shared" si="242"/>
        <v>1227</v>
      </c>
      <c r="DK35" s="134">
        <v>13122</v>
      </c>
      <c r="DL35" s="134">
        <v>13122</v>
      </c>
      <c r="DM35" s="135">
        <f t="shared" si="249"/>
        <v>-0.67244133799301054</v>
      </c>
      <c r="DN35" s="135">
        <f t="shared" si="250"/>
        <v>-0.67244133799301054</v>
      </c>
      <c r="DO35" s="134">
        <f t="shared" si="245"/>
        <v>3174</v>
      </c>
      <c r="DP35" s="137">
        <f t="shared" si="246"/>
        <v>3174</v>
      </c>
      <c r="DQ35" s="134">
        <v>16296</v>
      </c>
      <c r="DR35" s="137">
        <v>16296</v>
      </c>
      <c r="DS35" s="134">
        <v>15876</v>
      </c>
      <c r="DT35" s="137">
        <v>15876</v>
      </c>
      <c r="DU35" s="275">
        <v>0</v>
      </c>
      <c r="DV35" s="275">
        <v>0</v>
      </c>
      <c r="DW35" s="135">
        <f t="shared" si="251"/>
        <v>-0.84673012685601745</v>
      </c>
      <c r="DX35" s="135">
        <f t="shared" si="252"/>
        <v>-0.84673012685601745</v>
      </c>
      <c r="DY35" s="135">
        <f t="shared" si="253"/>
        <v>-0.61275215259653137</v>
      </c>
      <c r="DZ35" s="198">
        <f t="shared" si="254"/>
        <v>-0.61275215259653137</v>
      </c>
      <c r="EA35" s="134">
        <v>13554</v>
      </c>
      <c r="EB35" s="137">
        <f>5666+7888</f>
        <v>13554</v>
      </c>
      <c r="EC35" s="134">
        <v>0</v>
      </c>
      <c r="ED35" s="137">
        <v>0</v>
      </c>
      <c r="EE35" s="134">
        <v>0</v>
      </c>
      <c r="EF35" s="137">
        <v>0</v>
      </c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63"/>
      <c r="IS35" s="63"/>
      <c r="IT35" s="63"/>
      <c r="IU35" s="63"/>
      <c r="IV35" s="63"/>
      <c r="IW35" s="63"/>
      <c r="IX35" s="63"/>
      <c r="IY35" s="63"/>
      <c r="IZ35" s="63"/>
      <c r="JA35" s="63"/>
      <c r="JB35" s="63"/>
      <c r="JC35" s="63"/>
      <c r="JD35" s="63"/>
      <c r="JE35" s="63"/>
      <c r="JF35" s="63"/>
      <c r="JG35" s="63"/>
      <c r="JH35" s="63"/>
      <c r="JI35" s="63"/>
      <c r="JJ35" s="63"/>
      <c r="JK35" s="63"/>
      <c r="JL35" s="63"/>
    </row>
    <row r="36" spans="1:272" s="64" customFormat="1" ht="18" customHeight="1">
      <c r="A36" s="359" t="s">
        <v>198</v>
      </c>
      <c r="B36" s="300"/>
      <c r="C36" s="134">
        <v>0</v>
      </c>
      <c r="D36" s="137">
        <v>15497</v>
      </c>
      <c r="E36" s="134">
        <v>0</v>
      </c>
      <c r="F36" s="134">
        <v>14858</v>
      </c>
      <c r="G36" s="134">
        <v>0</v>
      </c>
      <c r="H36" s="137">
        <v>1103</v>
      </c>
      <c r="I36" s="134">
        <v>0</v>
      </c>
      <c r="J36" s="137">
        <v>1235</v>
      </c>
      <c r="K36" s="134"/>
      <c r="L36" s="134"/>
      <c r="M36" s="134">
        <v>0</v>
      </c>
      <c r="N36" s="137">
        <v>1367</v>
      </c>
      <c r="O36" s="134">
        <f t="shared" si="223"/>
        <v>0</v>
      </c>
      <c r="P36" s="134">
        <f t="shared" si="224"/>
        <v>3705</v>
      </c>
      <c r="Q36" s="134"/>
      <c r="R36" s="137"/>
      <c r="S36" s="134"/>
      <c r="T36" s="134"/>
      <c r="U36" s="134"/>
      <c r="V36" s="137"/>
      <c r="W36" s="134"/>
      <c r="X36" s="134"/>
      <c r="Y36" s="134"/>
      <c r="Z36" s="137"/>
      <c r="AA36" s="134"/>
      <c r="AB36" s="134"/>
      <c r="AC36" s="134"/>
      <c r="AD36" s="137"/>
      <c r="AE36" s="134"/>
      <c r="AF36" s="134"/>
      <c r="AG36" s="134"/>
      <c r="AH36" s="137"/>
      <c r="AI36" s="134"/>
      <c r="AJ36" s="134"/>
      <c r="AK36" s="134"/>
      <c r="AL36" s="137"/>
      <c r="AM36" s="134"/>
      <c r="AN36" s="134"/>
      <c r="AO36" s="134"/>
      <c r="AP36" s="137"/>
      <c r="AQ36" s="134"/>
      <c r="AR36" s="134"/>
      <c r="AS36" s="134"/>
      <c r="AT36" s="137"/>
      <c r="AU36" s="134">
        <v>0</v>
      </c>
      <c r="AV36" s="137">
        <v>14032</v>
      </c>
      <c r="AW36" s="134"/>
      <c r="AX36" s="137"/>
      <c r="AY36" s="137">
        <v>0</v>
      </c>
      <c r="AZ36" s="137">
        <v>15769</v>
      </c>
      <c r="BA36" s="134">
        <v>0</v>
      </c>
      <c r="BB36" s="137">
        <v>15769</v>
      </c>
      <c r="BC36" s="135"/>
      <c r="BD36" s="135"/>
      <c r="BE36" s="134">
        <v>0</v>
      </c>
      <c r="BF36" s="137">
        <v>765</v>
      </c>
      <c r="BG36" s="134">
        <v>0</v>
      </c>
      <c r="BH36" s="137">
        <v>1795</v>
      </c>
      <c r="BI36" s="134"/>
      <c r="BJ36" s="134"/>
      <c r="BK36" s="135"/>
      <c r="BL36" s="135"/>
      <c r="BM36" s="134">
        <f t="shared" si="225"/>
        <v>0</v>
      </c>
      <c r="BN36" s="137">
        <f t="shared" si="226"/>
        <v>1271</v>
      </c>
      <c r="BO36" s="134">
        <v>0</v>
      </c>
      <c r="BP36" s="134">
        <v>3831</v>
      </c>
      <c r="BQ36" s="135">
        <f t="shared" si="30"/>
        <v>1</v>
      </c>
      <c r="BR36" s="135">
        <f t="shared" si="31"/>
        <v>3.4008097165991957E-2</v>
      </c>
      <c r="BS36" s="134">
        <f t="shared" si="227"/>
        <v>0</v>
      </c>
      <c r="BT36" s="134">
        <f t="shared" si="228"/>
        <v>1271</v>
      </c>
      <c r="BU36" s="134"/>
      <c r="BV36" s="134">
        <v>5102</v>
      </c>
      <c r="BW36" s="135"/>
      <c r="BX36" s="135"/>
      <c r="BY36" s="134">
        <f t="shared" si="229"/>
        <v>0</v>
      </c>
      <c r="BZ36" s="137">
        <f t="shared" si="230"/>
        <v>1285</v>
      </c>
      <c r="CA36" s="134">
        <v>0</v>
      </c>
      <c r="CB36" s="134">
        <v>6387</v>
      </c>
      <c r="CC36" s="135"/>
      <c r="CD36" s="135"/>
      <c r="CE36" s="134">
        <f t="shared" si="231"/>
        <v>0</v>
      </c>
      <c r="CF36" s="137">
        <f t="shared" si="232"/>
        <v>1265</v>
      </c>
      <c r="CG36" s="134">
        <v>0</v>
      </c>
      <c r="CH36" s="134">
        <v>7652</v>
      </c>
      <c r="CI36" s="135"/>
      <c r="CJ36" s="135"/>
      <c r="CK36" s="134">
        <f t="shared" si="233"/>
        <v>0</v>
      </c>
      <c r="CL36" s="137">
        <f t="shared" si="234"/>
        <v>1265</v>
      </c>
      <c r="CM36" s="134">
        <v>0</v>
      </c>
      <c r="CN36" s="134">
        <v>8917</v>
      </c>
      <c r="CO36" s="135"/>
      <c r="CP36" s="135"/>
      <c r="CQ36" s="134">
        <f t="shared" si="235"/>
        <v>0</v>
      </c>
      <c r="CR36" s="137">
        <f t="shared" si="236"/>
        <v>1141</v>
      </c>
      <c r="CS36" s="134">
        <v>0</v>
      </c>
      <c r="CT36" s="134">
        <v>10058</v>
      </c>
      <c r="CU36" s="135"/>
      <c r="CV36" s="135"/>
      <c r="CW36" s="134">
        <f t="shared" si="237"/>
        <v>0</v>
      </c>
      <c r="CX36" s="137">
        <f t="shared" si="238"/>
        <v>865</v>
      </c>
      <c r="CY36" s="134">
        <v>0</v>
      </c>
      <c r="CZ36" s="134">
        <v>10923</v>
      </c>
      <c r="DA36" s="135"/>
      <c r="DB36" s="135"/>
      <c r="DC36" s="134">
        <f t="shared" si="239"/>
        <v>0</v>
      </c>
      <c r="DD36" s="137">
        <f t="shared" si="240"/>
        <v>1524</v>
      </c>
      <c r="DE36" s="134">
        <v>0</v>
      </c>
      <c r="DF36" s="256">
        <v>12447</v>
      </c>
      <c r="DG36" s="135"/>
      <c r="DH36" s="135"/>
      <c r="DI36" s="134">
        <f t="shared" si="241"/>
        <v>0</v>
      </c>
      <c r="DJ36" s="137">
        <f t="shared" si="242"/>
        <v>1695</v>
      </c>
      <c r="DK36" s="134">
        <v>0</v>
      </c>
      <c r="DL36" s="134">
        <v>14142</v>
      </c>
      <c r="DM36" s="135">
        <f t="shared" si="153"/>
        <v>1</v>
      </c>
      <c r="DN36" s="135">
        <f t="shared" si="154"/>
        <v>7.8392246294185508E-3</v>
      </c>
      <c r="DO36" s="134">
        <f t="shared" si="245"/>
        <v>0</v>
      </c>
      <c r="DP36" s="137">
        <f t="shared" si="246"/>
        <v>1435</v>
      </c>
      <c r="DQ36" s="134">
        <v>0</v>
      </c>
      <c r="DR36" s="137">
        <v>15577</v>
      </c>
      <c r="DS36" s="134">
        <v>0</v>
      </c>
      <c r="DT36" s="137">
        <v>15769</v>
      </c>
      <c r="DU36" s="275">
        <v>0</v>
      </c>
      <c r="DV36" s="275">
        <f t="shared" si="65"/>
        <v>0</v>
      </c>
      <c r="DW36" s="135">
        <f t="shared" si="251"/>
        <v>-1</v>
      </c>
      <c r="DX36" s="135">
        <f t="shared" si="252"/>
        <v>-0.84776312486725491</v>
      </c>
      <c r="DY36" s="135">
        <f t="shared" si="253"/>
        <v>1</v>
      </c>
      <c r="DZ36" s="198">
        <f t="shared" si="254"/>
        <v>6.1313770359402442E-2</v>
      </c>
      <c r="EA36" s="134">
        <v>0</v>
      </c>
      <c r="EB36" s="137">
        <v>0</v>
      </c>
      <c r="EC36" s="134"/>
      <c r="ED36" s="137">
        <v>0</v>
      </c>
      <c r="EE36" s="134">
        <v>0</v>
      </c>
      <c r="EF36" s="137">
        <v>0</v>
      </c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63"/>
      <c r="IS36" s="63"/>
      <c r="IT36" s="63"/>
      <c r="IU36" s="63"/>
      <c r="IV36" s="63"/>
      <c r="IW36" s="63"/>
      <c r="IX36" s="63"/>
      <c r="IY36" s="63"/>
      <c r="IZ36" s="63"/>
      <c r="JA36" s="63"/>
      <c r="JB36" s="63"/>
      <c r="JC36" s="63"/>
      <c r="JD36" s="63"/>
      <c r="JE36" s="63"/>
      <c r="JF36" s="63"/>
      <c r="JG36" s="63"/>
      <c r="JH36" s="63"/>
      <c r="JI36" s="63"/>
      <c r="JJ36" s="63"/>
      <c r="JK36" s="63"/>
      <c r="JL36" s="63"/>
    </row>
    <row r="37" spans="1:272" s="64" customFormat="1" ht="18" customHeight="1">
      <c r="A37" s="349" t="s">
        <v>190</v>
      </c>
      <c r="B37" s="316"/>
      <c r="C37" s="134">
        <v>542021</v>
      </c>
      <c r="D37" s="137">
        <v>533090</v>
      </c>
      <c r="E37" s="134">
        <v>467194</v>
      </c>
      <c r="F37" s="134">
        <v>458599</v>
      </c>
      <c r="G37" s="134">
        <v>6627</v>
      </c>
      <c r="H37" s="137">
        <f>17287-10660</f>
        <v>6627</v>
      </c>
      <c r="I37" s="134">
        <v>23424</v>
      </c>
      <c r="J37" s="137">
        <f>35873-12449</f>
        <v>23424</v>
      </c>
      <c r="K37" s="134"/>
      <c r="L37" s="134"/>
      <c r="M37" s="134">
        <v>55229</v>
      </c>
      <c r="N37" s="137">
        <v>55229</v>
      </c>
      <c r="O37" s="134">
        <v>55229</v>
      </c>
      <c r="P37" s="134">
        <v>55231</v>
      </c>
      <c r="Q37" s="134"/>
      <c r="R37" s="137"/>
      <c r="S37" s="134"/>
      <c r="T37" s="134"/>
      <c r="U37" s="134"/>
      <c r="V37" s="137"/>
      <c r="W37" s="134"/>
      <c r="X37" s="134"/>
      <c r="Y37" s="134"/>
      <c r="Z37" s="137"/>
      <c r="AA37" s="134"/>
      <c r="AB37" s="134"/>
      <c r="AC37" s="134"/>
      <c r="AD37" s="137"/>
      <c r="AE37" s="134"/>
      <c r="AF37" s="134"/>
      <c r="AG37" s="134"/>
      <c r="AH37" s="137"/>
      <c r="AI37" s="134"/>
      <c r="AJ37" s="134"/>
      <c r="AK37" s="134"/>
      <c r="AL37" s="137"/>
      <c r="AM37" s="134"/>
      <c r="AN37" s="134"/>
      <c r="AO37" s="134"/>
      <c r="AP37" s="137"/>
      <c r="AQ37" s="134"/>
      <c r="AR37" s="134"/>
      <c r="AS37" s="134"/>
      <c r="AT37" s="137"/>
      <c r="AU37" s="134">
        <v>485775</v>
      </c>
      <c r="AV37" s="137">
        <v>476878</v>
      </c>
      <c r="AW37" s="134"/>
      <c r="AX37" s="137"/>
      <c r="AY37" s="137">
        <v>502318</v>
      </c>
      <c r="AZ37" s="137">
        <v>485429</v>
      </c>
      <c r="BA37" s="134">
        <v>499546</v>
      </c>
      <c r="BB37" s="137">
        <v>479991</v>
      </c>
      <c r="BC37" s="135"/>
      <c r="BD37" s="135"/>
      <c r="BE37" s="134">
        <v>7383</v>
      </c>
      <c r="BF37" s="137">
        <v>7383</v>
      </c>
      <c r="BG37" s="134">
        <v>27206</v>
      </c>
      <c r="BH37" s="137">
        <v>27206</v>
      </c>
      <c r="BI37" s="134"/>
      <c r="BJ37" s="134"/>
      <c r="BK37" s="135"/>
      <c r="BL37" s="135"/>
      <c r="BM37" s="134">
        <f t="shared" si="225"/>
        <v>34453</v>
      </c>
      <c r="BN37" s="137">
        <f t="shared" si="226"/>
        <v>34453</v>
      </c>
      <c r="BO37" s="134">
        <v>69042</v>
      </c>
      <c r="BP37" s="134">
        <v>69042</v>
      </c>
      <c r="BQ37" s="135">
        <f t="shared" si="30"/>
        <v>0.25010411197016058</v>
      </c>
      <c r="BR37" s="135">
        <f t="shared" si="31"/>
        <v>0.25005884376527665</v>
      </c>
      <c r="BS37" s="134">
        <f t="shared" si="227"/>
        <v>40813</v>
      </c>
      <c r="BT37" s="134">
        <f t="shared" si="228"/>
        <v>40423</v>
      </c>
      <c r="BU37" s="134">
        <v>109855</v>
      </c>
      <c r="BV37" s="134">
        <v>109465</v>
      </c>
      <c r="BW37" s="135"/>
      <c r="BX37" s="135"/>
      <c r="BY37" s="134">
        <f t="shared" si="229"/>
        <v>46226</v>
      </c>
      <c r="BZ37" s="137">
        <f t="shared" si="230"/>
        <v>44290</v>
      </c>
      <c r="CA37" s="134">
        <v>156081</v>
      </c>
      <c r="CB37" s="134">
        <v>153755</v>
      </c>
      <c r="CC37" s="135"/>
      <c r="CD37" s="135"/>
      <c r="CE37" s="134">
        <f t="shared" si="231"/>
        <v>56281</v>
      </c>
      <c r="CF37" s="137">
        <f t="shared" si="232"/>
        <v>53976</v>
      </c>
      <c r="CG37" s="134">
        <v>212362</v>
      </c>
      <c r="CH37" s="134">
        <v>207731</v>
      </c>
      <c r="CI37" s="135"/>
      <c r="CJ37" s="135"/>
      <c r="CK37" s="134">
        <f t="shared" si="233"/>
        <v>24568</v>
      </c>
      <c r="CL37" s="137">
        <f t="shared" si="234"/>
        <v>21862</v>
      </c>
      <c r="CM37" s="134">
        <v>236930</v>
      </c>
      <c r="CN37" s="134">
        <v>229593</v>
      </c>
      <c r="CO37" s="135"/>
      <c r="CP37" s="135"/>
      <c r="CQ37" s="134">
        <f t="shared" si="235"/>
        <v>14843</v>
      </c>
      <c r="CR37" s="137">
        <f t="shared" si="236"/>
        <v>13318</v>
      </c>
      <c r="CS37" s="134">
        <v>251773</v>
      </c>
      <c r="CT37" s="134">
        <v>242911</v>
      </c>
      <c r="CU37" s="135"/>
      <c r="CV37" s="135"/>
      <c r="CW37" s="134">
        <f t="shared" si="237"/>
        <v>40830</v>
      </c>
      <c r="CX37" s="137">
        <f t="shared" si="238"/>
        <v>37586</v>
      </c>
      <c r="CY37" s="134">
        <v>292603</v>
      </c>
      <c r="CZ37" s="134">
        <v>280497</v>
      </c>
      <c r="DA37" s="135"/>
      <c r="DB37" s="135"/>
      <c r="DC37" s="134">
        <f t="shared" si="239"/>
        <v>52359</v>
      </c>
      <c r="DD37" s="137">
        <f t="shared" si="240"/>
        <v>49824</v>
      </c>
      <c r="DE37" s="134">
        <v>344962</v>
      </c>
      <c r="DF37" s="256">
        <v>330321</v>
      </c>
      <c r="DG37" s="135"/>
      <c r="DH37" s="135"/>
      <c r="DI37" s="134">
        <f t="shared" si="241"/>
        <v>47902</v>
      </c>
      <c r="DJ37" s="137">
        <f t="shared" si="242"/>
        <v>46872</v>
      </c>
      <c r="DK37" s="134">
        <v>392864</v>
      </c>
      <c r="DL37" s="134">
        <v>377193</v>
      </c>
      <c r="DM37" s="135">
        <f t="shared" si="153"/>
        <v>-0.19126344501055015</v>
      </c>
      <c r="DN37" s="135">
        <f t="shared" si="154"/>
        <v>-0.20903669282290227</v>
      </c>
      <c r="DO37" s="134">
        <f t="shared" si="245"/>
        <v>89673</v>
      </c>
      <c r="DP37" s="137">
        <f t="shared" si="246"/>
        <v>88207</v>
      </c>
      <c r="DQ37" s="134">
        <v>482537</v>
      </c>
      <c r="DR37" s="137">
        <v>465400</v>
      </c>
      <c r="DS37" s="134">
        <v>521165</v>
      </c>
      <c r="DT37" s="137">
        <v>501612</v>
      </c>
      <c r="DU37" s="275">
        <f t="shared" si="64"/>
        <v>-5.5184166205471952E-3</v>
      </c>
      <c r="DV37" s="275">
        <f t="shared" si="65"/>
        <v>-1.1202462152034576E-2</v>
      </c>
      <c r="DW37" s="135">
        <f>IF($BA$37=0,1,DS37/$BA$37-1)</f>
        <v>4.32772957845724E-2</v>
      </c>
      <c r="DX37" s="135">
        <f>IF($BB$37=0,1,DT37/$BB$37-1)</f>
        <v>4.5044594586148401E-2</v>
      </c>
      <c r="DY37" s="135">
        <f t="shared" si="57"/>
        <v>0.11552160344524975</v>
      </c>
      <c r="DZ37" s="198">
        <f t="shared" si="58"/>
        <v>9.379218009633683E-2</v>
      </c>
      <c r="EA37" s="134">
        <v>336684</v>
      </c>
      <c r="EB37" s="137">
        <v>336684</v>
      </c>
      <c r="EC37" s="134">
        <v>282129</v>
      </c>
      <c r="ED37" s="137">
        <v>282129</v>
      </c>
      <c r="EE37" s="134">
        <v>263101</v>
      </c>
      <c r="EF37" s="137">
        <v>263101</v>
      </c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63"/>
      <c r="IS37" s="63"/>
      <c r="IT37" s="63"/>
      <c r="IU37" s="63"/>
      <c r="IV37" s="63"/>
      <c r="IW37" s="63"/>
      <c r="IX37" s="63"/>
      <c r="IY37" s="63"/>
      <c r="IZ37" s="63"/>
      <c r="JA37" s="63"/>
      <c r="JB37" s="63"/>
      <c r="JC37" s="63"/>
      <c r="JD37" s="63"/>
      <c r="JE37" s="63"/>
      <c r="JF37" s="63"/>
      <c r="JG37" s="63"/>
      <c r="JH37" s="63"/>
      <c r="JI37" s="63"/>
      <c r="JJ37" s="63"/>
      <c r="JK37" s="63"/>
      <c r="JL37" s="63"/>
    </row>
    <row r="38" spans="1:272" s="66" customFormat="1" ht="18" customHeight="1">
      <c r="A38" s="349" t="s">
        <v>191</v>
      </c>
      <c r="B38" s="316"/>
      <c r="C38" s="134">
        <v>1229</v>
      </c>
      <c r="D38" s="137">
        <v>396</v>
      </c>
      <c r="E38" s="134">
        <v>3133</v>
      </c>
      <c r="F38" s="134">
        <v>1061</v>
      </c>
      <c r="G38" s="134">
        <v>1</v>
      </c>
      <c r="H38" s="137">
        <v>0</v>
      </c>
      <c r="I38" s="134">
        <v>26</v>
      </c>
      <c r="J38" s="137"/>
      <c r="K38" s="134"/>
      <c r="L38" s="134"/>
      <c r="M38" s="134">
        <v>21</v>
      </c>
      <c r="N38" s="137">
        <v>21</v>
      </c>
      <c r="O38" s="134">
        <f t="shared" si="223"/>
        <v>48</v>
      </c>
      <c r="P38" s="134">
        <f t="shared" si="224"/>
        <v>21</v>
      </c>
      <c r="Q38" s="134"/>
      <c r="R38" s="137"/>
      <c r="S38" s="134"/>
      <c r="T38" s="134"/>
      <c r="U38" s="134"/>
      <c r="V38" s="137"/>
      <c r="W38" s="134"/>
      <c r="X38" s="134"/>
      <c r="Y38" s="134"/>
      <c r="Z38" s="137"/>
      <c r="AA38" s="134"/>
      <c r="AB38" s="134"/>
      <c r="AC38" s="134"/>
      <c r="AD38" s="137"/>
      <c r="AE38" s="134"/>
      <c r="AF38" s="134"/>
      <c r="AG38" s="134"/>
      <c r="AH38" s="137"/>
      <c r="AI38" s="134"/>
      <c r="AJ38" s="134"/>
      <c r="AK38" s="134"/>
      <c r="AL38" s="137"/>
      <c r="AM38" s="134"/>
      <c r="AN38" s="134"/>
      <c r="AO38" s="134"/>
      <c r="AP38" s="137"/>
      <c r="AQ38" s="134"/>
      <c r="AR38" s="134"/>
      <c r="AS38" s="134"/>
      <c r="AT38" s="137"/>
      <c r="AU38" s="134">
        <v>997</v>
      </c>
      <c r="AV38" s="137">
        <v>285</v>
      </c>
      <c r="AW38" s="134"/>
      <c r="AX38" s="137"/>
      <c r="AY38" s="137">
        <v>1212</v>
      </c>
      <c r="AZ38" s="137">
        <v>120</v>
      </c>
      <c r="BA38" s="134">
        <v>3298</v>
      </c>
      <c r="BB38" s="137">
        <v>111</v>
      </c>
      <c r="BC38" s="135"/>
      <c r="BD38" s="135"/>
      <c r="BE38" s="134">
        <v>11</v>
      </c>
      <c r="BF38" s="137">
        <v>1</v>
      </c>
      <c r="BG38" s="134">
        <v>4</v>
      </c>
      <c r="BH38" s="137">
        <v>2</v>
      </c>
      <c r="BI38" s="134"/>
      <c r="BJ38" s="134"/>
      <c r="BK38" s="135"/>
      <c r="BL38" s="135"/>
      <c r="BM38" s="134">
        <f t="shared" si="225"/>
        <v>28</v>
      </c>
      <c r="BN38" s="137">
        <f t="shared" si="226"/>
        <v>28</v>
      </c>
      <c r="BO38" s="134">
        <v>43</v>
      </c>
      <c r="BP38" s="134">
        <v>31</v>
      </c>
      <c r="BQ38" s="135">
        <f t="shared" si="30"/>
        <v>-0.10416666666666663</v>
      </c>
      <c r="BR38" s="135">
        <f t="shared" si="31"/>
        <v>0.47619047619047628</v>
      </c>
      <c r="BS38" s="134">
        <f t="shared" si="227"/>
        <v>317</v>
      </c>
      <c r="BT38" s="134">
        <f t="shared" si="228"/>
        <v>-28</v>
      </c>
      <c r="BU38" s="134">
        <v>360</v>
      </c>
      <c r="BV38" s="134">
        <v>3</v>
      </c>
      <c r="BW38" s="135"/>
      <c r="BX38" s="135"/>
      <c r="BY38" s="134">
        <f t="shared" si="229"/>
        <v>1204</v>
      </c>
      <c r="BZ38" s="137">
        <f t="shared" si="230"/>
        <v>3</v>
      </c>
      <c r="CA38" s="134">
        <v>1564</v>
      </c>
      <c r="CB38" s="134">
        <v>6</v>
      </c>
      <c r="CC38" s="135"/>
      <c r="CD38" s="135"/>
      <c r="CE38" s="134">
        <f t="shared" si="231"/>
        <v>135</v>
      </c>
      <c r="CF38" s="137">
        <f t="shared" si="232"/>
        <v>-5</v>
      </c>
      <c r="CG38" s="134">
        <v>1699</v>
      </c>
      <c r="CH38" s="134">
        <v>1</v>
      </c>
      <c r="CI38" s="135"/>
      <c r="CJ38" s="135"/>
      <c r="CK38" s="134">
        <f t="shared" si="233"/>
        <v>414</v>
      </c>
      <c r="CL38" s="137">
        <f t="shared" si="234"/>
        <v>87</v>
      </c>
      <c r="CM38" s="134">
        <v>2113</v>
      </c>
      <c r="CN38" s="134">
        <v>88</v>
      </c>
      <c r="CO38" s="135"/>
      <c r="CP38" s="135"/>
      <c r="CQ38" s="134">
        <f t="shared" si="235"/>
        <v>294</v>
      </c>
      <c r="CR38" s="137">
        <f t="shared" si="236"/>
        <v>0</v>
      </c>
      <c r="CS38" s="134">
        <v>2407</v>
      </c>
      <c r="CT38" s="134">
        <v>88</v>
      </c>
      <c r="CU38" s="135"/>
      <c r="CV38" s="135"/>
      <c r="CW38" s="134">
        <f t="shared" si="237"/>
        <v>99</v>
      </c>
      <c r="CX38" s="137">
        <f t="shared" si="238"/>
        <v>0</v>
      </c>
      <c r="CY38" s="134">
        <v>2506</v>
      </c>
      <c r="CZ38" s="134">
        <v>88</v>
      </c>
      <c r="DA38" s="135"/>
      <c r="DB38" s="135"/>
      <c r="DC38" s="134">
        <f t="shared" si="239"/>
        <v>189</v>
      </c>
      <c r="DD38" s="137">
        <f t="shared" si="240"/>
        <v>13</v>
      </c>
      <c r="DE38" s="134">
        <v>2695</v>
      </c>
      <c r="DF38" s="256">
        <v>101</v>
      </c>
      <c r="DG38" s="135"/>
      <c r="DH38" s="135"/>
      <c r="DI38" s="134">
        <f t="shared" si="241"/>
        <v>281</v>
      </c>
      <c r="DJ38" s="137">
        <f t="shared" si="242"/>
        <v>-1</v>
      </c>
      <c r="DK38" s="134">
        <v>2976</v>
      </c>
      <c r="DL38" s="134">
        <v>100</v>
      </c>
      <c r="DM38" s="135">
        <f t="shared" si="153"/>
        <v>1.9849548645937816</v>
      </c>
      <c r="DN38" s="135">
        <f t="shared" si="154"/>
        <v>-0.64912280701754388</v>
      </c>
      <c r="DO38" s="134">
        <f t="shared" si="245"/>
        <v>85</v>
      </c>
      <c r="DP38" s="137">
        <f t="shared" si="246"/>
        <v>3</v>
      </c>
      <c r="DQ38" s="134">
        <v>3061</v>
      </c>
      <c r="DR38" s="137">
        <v>103</v>
      </c>
      <c r="DS38" s="134">
        <v>3234</v>
      </c>
      <c r="DT38" s="137">
        <v>110</v>
      </c>
      <c r="DU38" s="275">
        <f t="shared" si="64"/>
        <v>1.721122112211221</v>
      </c>
      <c r="DV38" s="275">
        <f t="shared" si="65"/>
        <v>-7.4999999999999956E-2</v>
      </c>
      <c r="DW38" s="135">
        <f>IF($BA$38=0,1,DS38/$BA$38-1)</f>
        <v>-1.9405700424499739E-2</v>
      </c>
      <c r="DX38" s="135">
        <f>IF($BB$38=0,1,DT38/$BB$38-1)</f>
        <v>-9.009009009009028E-3</v>
      </c>
      <c r="DY38" s="135">
        <f t="shared" si="57"/>
        <v>3.2237472071497075E-2</v>
      </c>
      <c r="DZ38" s="198">
        <f t="shared" si="58"/>
        <v>-0.8963242224316682</v>
      </c>
      <c r="EA38" s="134">
        <f>1092+120</f>
        <v>1212</v>
      </c>
      <c r="EB38" s="137">
        <f>51+69</f>
        <v>120</v>
      </c>
      <c r="EC38" s="134">
        <v>136</v>
      </c>
      <c r="ED38" s="137">
        <f>64+72</f>
        <v>136</v>
      </c>
      <c r="EE38" s="134">
        <v>132</v>
      </c>
      <c r="EF38" s="137">
        <f>56+76</f>
        <v>132</v>
      </c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  <c r="IT38" s="65"/>
      <c r="IU38" s="65"/>
      <c r="IV38" s="65"/>
      <c r="IW38" s="65"/>
      <c r="IX38" s="65"/>
      <c r="IY38" s="65"/>
      <c r="IZ38" s="65"/>
      <c r="JA38" s="65"/>
      <c r="JB38" s="65"/>
      <c r="JC38" s="65"/>
      <c r="JD38" s="65"/>
      <c r="JE38" s="65"/>
      <c r="JF38" s="65"/>
      <c r="JG38" s="65"/>
      <c r="JH38" s="65"/>
      <c r="JI38" s="65"/>
      <c r="JJ38" s="65"/>
      <c r="JK38" s="65"/>
      <c r="JL38" s="65"/>
    </row>
    <row r="39" spans="1:272" s="66" customFormat="1" ht="18" customHeight="1">
      <c r="A39" s="349" t="s">
        <v>192</v>
      </c>
      <c r="B39" s="316"/>
      <c r="C39" s="134">
        <v>-807</v>
      </c>
      <c r="D39" s="137">
        <v>-807</v>
      </c>
      <c r="E39" s="134">
        <v>-652</v>
      </c>
      <c r="F39" s="134">
        <v>-650</v>
      </c>
      <c r="G39" s="134">
        <v>-8</v>
      </c>
      <c r="H39" s="137">
        <v>-6</v>
      </c>
      <c r="I39" s="134">
        <v>-445</v>
      </c>
      <c r="J39" s="137">
        <v>-445</v>
      </c>
      <c r="K39" s="134"/>
      <c r="L39" s="134"/>
      <c r="M39" s="134">
        <v>-181</v>
      </c>
      <c r="N39" s="137">
        <v>-183</v>
      </c>
      <c r="O39" s="134">
        <f t="shared" si="223"/>
        <v>-634</v>
      </c>
      <c r="P39" s="134">
        <f t="shared" si="224"/>
        <v>-634</v>
      </c>
      <c r="Q39" s="134"/>
      <c r="R39" s="137"/>
      <c r="S39" s="134"/>
      <c r="T39" s="134"/>
      <c r="U39" s="134"/>
      <c r="V39" s="137"/>
      <c r="W39" s="134"/>
      <c r="X39" s="134"/>
      <c r="Y39" s="134"/>
      <c r="Z39" s="137"/>
      <c r="AA39" s="134"/>
      <c r="AB39" s="134"/>
      <c r="AC39" s="134"/>
      <c r="AD39" s="137"/>
      <c r="AE39" s="134"/>
      <c r="AF39" s="134"/>
      <c r="AG39" s="134"/>
      <c r="AH39" s="137"/>
      <c r="AI39" s="134"/>
      <c r="AJ39" s="134"/>
      <c r="AK39" s="134"/>
      <c r="AL39" s="137"/>
      <c r="AM39" s="134"/>
      <c r="AN39" s="134"/>
      <c r="AO39" s="134"/>
      <c r="AP39" s="137"/>
      <c r="AQ39" s="134"/>
      <c r="AR39" s="134"/>
      <c r="AS39" s="134"/>
      <c r="AT39" s="137"/>
      <c r="AU39" s="134">
        <v>-709</v>
      </c>
      <c r="AV39" s="137">
        <v>-709</v>
      </c>
      <c r="AW39" s="134"/>
      <c r="AX39" s="137"/>
      <c r="AY39" s="137"/>
      <c r="AZ39" s="137"/>
      <c r="BA39" s="134">
        <v>0</v>
      </c>
      <c r="BB39" s="137">
        <v>0</v>
      </c>
      <c r="BC39" s="135"/>
      <c r="BD39" s="135"/>
      <c r="BE39" s="134">
        <v>-4</v>
      </c>
      <c r="BF39" s="137">
        <v>-4</v>
      </c>
      <c r="BG39" s="134"/>
      <c r="BH39" s="137">
        <v>0</v>
      </c>
      <c r="BI39" s="134"/>
      <c r="BJ39" s="134"/>
      <c r="BK39" s="135"/>
      <c r="BL39" s="135"/>
      <c r="BM39" s="134">
        <f t="shared" si="225"/>
        <v>-14</v>
      </c>
      <c r="BN39" s="137">
        <f t="shared" si="226"/>
        <v>-14</v>
      </c>
      <c r="BO39" s="134">
        <v>-18</v>
      </c>
      <c r="BP39" s="134">
        <v>-18</v>
      </c>
      <c r="BQ39" s="135">
        <f t="shared" si="30"/>
        <v>-0.97160883280757093</v>
      </c>
      <c r="BR39" s="135">
        <f t="shared" si="31"/>
        <v>-0.97160883280757093</v>
      </c>
      <c r="BS39" s="134">
        <f t="shared" si="227"/>
        <v>0</v>
      </c>
      <c r="BT39" s="134">
        <f t="shared" si="228"/>
        <v>0</v>
      </c>
      <c r="BU39" s="134">
        <v>-18</v>
      </c>
      <c r="BV39" s="134">
        <v>-18</v>
      </c>
      <c r="BW39" s="135"/>
      <c r="BX39" s="135"/>
      <c r="BY39" s="134">
        <f t="shared" si="229"/>
        <v>0</v>
      </c>
      <c r="BZ39" s="137">
        <f t="shared" si="230"/>
        <v>0</v>
      </c>
      <c r="CA39" s="134">
        <v>-18</v>
      </c>
      <c r="CB39" s="134">
        <v>-18</v>
      </c>
      <c r="CC39" s="135"/>
      <c r="CD39" s="135"/>
      <c r="CE39" s="134">
        <f t="shared" si="231"/>
        <v>0</v>
      </c>
      <c r="CF39" s="137">
        <f t="shared" si="232"/>
        <v>0</v>
      </c>
      <c r="CG39" s="134">
        <v>-18</v>
      </c>
      <c r="CH39" s="134">
        <v>-18</v>
      </c>
      <c r="CI39" s="135"/>
      <c r="CJ39" s="135"/>
      <c r="CK39" s="134">
        <f t="shared" si="233"/>
        <v>0</v>
      </c>
      <c r="CL39" s="137">
        <f t="shared" si="234"/>
        <v>0</v>
      </c>
      <c r="CM39" s="134">
        <v>-18</v>
      </c>
      <c r="CN39" s="134">
        <v>-18</v>
      </c>
      <c r="CO39" s="135"/>
      <c r="CP39" s="135"/>
      <c r="CQ39" s="134">
        <f t="shared" si="235"/>
        <v>0</v>
      </c>
      <c r="CR39" s="137">
        <f t="shared" si="236"/>
        <v>0</v>
      </c>
      <c r="CS39" s="134">
        <v>-18</v>
      </c>
      <c r="CT39" s="134">
        <v>-18</v>
      </c>
      <c r="CU39" s="135"/>
      <c r="CV39" s="135"/>
      <c r="CW39" s="134">
        <f t="shared" si="237"/>
        <v>0</v>
      </c>
      <c r="CX39" s="137">
        <f t="shared" si="238"/>
        <v>0</v>
      </c>
      <c r="CY39" s="134">
        <v>-18</v>
      </c>
      <c r="CZ39" s="134">
        <v>-18</v>
      </c>
      <c r="DA39" s="135"/>
      <c r="DB39" s="135"/>
      <c r="DC39" s="134">
        <f t="shared" si="239"/>
        <v>-8</v>
      </c>
      <c r="DD39" s="137">
        <f t="shared" si="240"/>
        <v>-8</v>
      </c>
      <c r="DE39" s="134">
        <v>-26</v>
      </c>
      <c r="DF39" s="256">
        <v>-26</v>
      </c>
      <c r="DG39" s="135"/>
      <c r="DH39" s="135"/>
      <c r="DI39" s="134">
        <f t="shared" si="241"/>
        <v>-26</v>
      </c>
      <c r="DJ39" s="137">
        <f t="shared" si="242"/>
        <v>-26</v>
      </c>
      <c r="DK39" s="134">
        <v>-52</v>
      </c>
      <c r="DL39" s="134">
        <v>-52</v>
      </c>
      <c r="DM39" s="135">
        <f t="shared" si="153"/>
        <v>-0.92665726375176305</v>
      </c>
      <c r="DN39" s="135">
        <f t="shared" si="154"/>
        <v>-0.92665726375176305</v>
      </c>
      <c r="DO39" s="134">
        <f t="shared" si="245"/>
        <v>-96</v>
      </c>
      <c r="DP39" s="137">
        <f t="shared" si="246"/>
        <v>-96</v>
      </c>
      <c r="DQ39" s="134">
        <v>-148</v>
      </c>
      <c r="DR39" s="137">
        <v>-148</v>
      </c>
      <c r="DS39" s="134">
        <v>-52</v>
      </c>
      <c r="DT39" s="137">
        <v>-52</v>
      </c>
      <c r="DU39" s="275">
        <v>0</v>
      </c>
      <c r="DV39" s="275">
        <v>0</v>
      </c>
      <c r="DW39" s="135">
        <f>IF($BA$39=0,1,DS39/$BA$39-1)</f>
        <v>1</v>
      </c>
      <c r="DX39" s="135">
        <f>IF($BB$39=0,1,DT39/$BB$39-1)</f>
        <v>1</v>
      </c>
      <c r="DY39" s="135">
        <f t="shared" si="57"/>
        <v>-0.92024539877300615</v>
      </c>
      <c r="DZ39" s="198">
        <f t="shared" si="58"/>
        <v>-0.92</v>
      </c>
      <c r="EA39" s="134">
        <v>0</v>
      </c>
      <c r="EB39" s="137">
        <v>0</v>
      </c>
      <c r="EC39" s="134"/>
      <c r="ED39" s="137">
        <v>0</v>
      </c>
      <c r="EE39" s="134"/>
      <c r="EF39" s="137">
        <v>0</v>
      </c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65"/>
      <c r="IS39" s="65"/>
      <c r="IT39" s="65"/>
      <c r="IU39" s="65"/>
      <c r="IV39" s="65"/>
      <c r="IW39" s="65"/>
      <c r="IX39" s="65"/>
      <c r="IY39" s="65"/>
      <c r="IZ39" s="65"/>
      <c r="JA39" s="65"/>
      <c r="JB39" s="65"/>
      <c r="JC39" s="65"/>
      <c r="JD39" s="65"/>
      <c r="JE39" s="65"/>
      <c r="JF39" s="65"/>
      <c r="JG39" s="65"/>
      <c r="JH39" s="65"/>
      <c r="JI39" s="65"/>
      <c r="JJ39" s="65"/>
      <c r="JK39" s="65"/>
      <c r="JL39" s="65"/>
    </row>
    <row r="40" spans="1:272" s="18" customFormat="1" ht="16.5" hidden="1">
      <c r="A40" s="350" t="s">
        <v>49</v>
      </c>
      <c r="B40" s="281"/>
      <c r="C40" s="211">
        <f>C41+C42</f>
        <v>922813.5</v>
      </c>
      <c r="D40" s="211">
        <f t="shared" ref="D40:BQ40" si="255">D41+D42</f>
        <v>879121.6</v>
      </c>
      <c r="E40" s="236">
        <f t="shared" si="255"/>
        <v>845161.7</v>
      </c>
      <c r="F40" s="236">
        <f t="shared" si="255"/>
        <v>788570.8</v>
      </c>
      <c r="G40" s="211">
        <f t="shared" si="255"/>
        <v>24703.599999999999</v>
      </c>
      <c r="H40" s="211">
        <f t="shared" si="255"/>
        <v>22729</v>
      </c>
      <c r="I40" s="211">
        <f t="shared" si="255"/>
        <v>47663.5</v>
      </c>
      <c r="J40" s="211">
        <f t="shared" si="255"/>
        <v>44910</v>
      </c>
      <c r="K40" s="211">
        <f t="shared" si="255"/>
        <v>0</v>
      </c>
      <c r="L40" s="211">
        <f t="shared" si="255"/>
        <v>0</v>
      </c>
      <c r="M40" s="211">
        <f t="shared" si="255"/>
        <v>0</v>
      </c>
      <c r="N40" s="211">
        <f t="shared" si="255"/>
        <v>0</v>
      </c>
      <c r="O40" s="211">
        <f t="shared" si="255"/>
        <v>0</v>
      </c>
      <c r="P40" s="211">
        <f t="shared" si="255"/>
        <v>0</v>
      </c>
      <c r="Q40" s="211">
        <f t="shared" si="255"/>
        <v>0</v>
      </c>
      <c r="R40" s="211">
        <f t="shared" si="255"/>
        <v>0</v>
      </c>
      <c r="S40" s="211">
        <f t="shared" si="255"/>
        <v>0</v>
      </c>
      <c r="T40" s="211">
        <f t="shared" si="255"/>
        <v>0</v>
      </c>
      <c r="U40" s="211">
        <f t="shared" si="255"/>
        <v>0</v>
      </c>
      <c r="V40" s="211">
        <f t="shared" si="255"/>
        <v>0</v>
      </c>
      <c r="W40" s="211">
        <f t="shared" si="255"/>
        <v>0</v>
      </c>
      <c r="X40" s="211">
        <f t="shared" si="255"/>
        <v>0</v>
      </c>
      <c r="Y40" s="211">
        <f t="shared" si="255"/>
        <v>0</v>
      </c>
      <c r="Z40" s="211">
        <f t="shared" si="255"/>
        <v>0</v>
      </c>
      <c r="AA40" s="211">
        <f t="shared" si="255"/>
        <v>0</v>
      </c>
      <c r="AB40" s="211">
        <f t="shared" si="255"/>
        <v>0</v>
      </c>
      <c r="AC40" s="211">
        <f t="shared" si="255"/>
        <v>0</v>
      </c>
      <c r="AD40" s="211">
        <f t="shared" si="255"/>
        <v>0</v>
      </c>
      <c r="AE40" s="211">
        <f t="shared" si="255"/>
        <v>0</v>
      </c>
      <c r="AF40" s="211">
        <f t="shared" si="255"/>
        <v>0</v>
      </c>
      <c r="AG40" s="211">
        <f t="shared" si="255"/>
        <v>0</v>
      </c>
      <c r="AH40" s="211">
        <f t="shared" si="255"/>
        <v>0</v>
      </c>
      <c r="AI40" s="211">
        <f t="shared" si="255"/>
        <v>0</v>
      </c>
      <c r="AJ40" s="211">
        <f t="shared" si="255"/>
        <v>0</v>
      </c>
      <c r="AK40" s="211">
        <f t="shared" si="255"/>
        <v>0</v>
      </c>
      <c r="AL40" s="211">
        <f t="shared" si="255"/>
        <v>0</v>
      </c>
      <c r="AM40" s="211">
        <f t="shared" si="255"/>
        <v>0</v>
      </c>
      <c r="AN40" s="211">
        <f t="shared" si="255"/>
        <v>0</v>
      </c>
      <c r="AO40" s="211">
        <f t="shared" si="255"/>
        <v>0</v>
      </c>
      <c r="AP40" s="211">
        <f t="shared" si="255"/>
        <v>0</v>
      </c>
      <c r="AQ40" s="211">
        <f t="shared" si="255"/>
        <v>0</v>
      </c>
      <c r="AR40" s="211">
        <f t="shared" si="255"/>
        <v>0</v>
      </c>
      <c r="AS40" s="211">
        <f t="shared" si="255"/>
        <v>0</v>
      </c>
      <c r="AT40" s="211">
        <f t="shared" si="255"/>
        <v>0</v>
      </c>
      <c r="AU40" s="231">
        <f t="shared" si="255"/>
        <v>739002.3</v>
      </c>
      <c r="AV40" s="211">
        <f t="shared" si="255"/>
        <v>729148</v>
      </c>
      <c r="AW40" s="211">
        <f t="shared" si="255"/>
        <v>0</v>
      </c>
      <c r="AX40" s="211">
        <f t="shared" si="255"/>
        <v>0</v>
      </c>
      <c r="AY40" s="266"/>
      <c r="AZ40" s="266"/>
      <c r="BA40" s="211">
        <f t="shared" si="255"/>
        <v>845033.95</v>
      </c>
      <c r="BB40" s="229">
        <f t="shared" si="255"/>
        <v>775561.95</v>
      </c>
      <c r="BC40" s="131">
        <f t="shared" si="255"/>
        <v>0</v>
      </c>
      <c r="BD40" s="131">
        <f t="shared" si="255"/>
        <v>0</v>
      </c>
      <c r="BE40" s="211">
        <f t="shared" si="255"/>
        <v>21247.1</v>
      </c>
      <c r="BF40" s="211">
        <f t="shared" si="255"/>
        <v>20857.900000000001</v>
      </c>
      <c r="BG40" s="211">
        <f t="shared" si="255"/>
        <v>47180</v>
      </c>
      <c r="BH40" s="211">
        <f t="shared" si="255"/>
        <v>45872</v>
      </c>
      <c r="BI40" s="211">
        <f t="shared" si="255"/>
        <v>0</v>
      </c>
      <c r="BJ40" s="211">
        <f t="shared" si="255"/>
        <v>0</v>
      </c>
      <c r="BK40" s="131">
        <f t="shared" si="255"/>
        <v>0</v>
      </c>
      <c r="BL40" s="131">
        <f t="shared" si="255"/>
        <v>0</v>
      </c>
      <c r="BM40" s="211">
        <f t="shared" si="255"/>
        <v>68530</v>
      </c>
      <c r="BN40" s="211">
        <f t="shared" si="255"/>
        <v>64298</v>
      </c>
      <c r="BO40" s="211">
        <f t="shared" si="255"/>
        <v>136957.1</v>
      </c>
      <c r="BP40" s="211">
        <f t="shared" si="255"/>
        <v>131027.9</v>
      </c>
      <c r="BQ40" s="131">
        <f t="shared" si="255"/>
        <v>0</v>
      </c>
      <c r="BR40" s="131">
        <f t="shared" ref="BR40:DP40" si="256">BR41+BR42</f>
        <v>0</v>
      </c>
      <c r="BS40" s="211">
        <f t="shared" si="256"/>
        <v>68931.600000000006</v>
      </c>
      <c r="BT40" s="211">
        <f t="shared" si="256"/>
        <v>65360.899999999994</v>
      </c>
      <c r="BU40" s="211">
        <f t="shared" si="256"/>
        <v>205888.7</v>
      </c>
      <c r="BV40" s="211">
        <f t="shared" si="256"/>
        <v>196388.8</v>
      </c>
      <c r="BW40" s="131">
        <f t="shared" si="256"/>
        <v>0</v>
      </c>
      <c r="BX40" s="131">
        <f t="shared" si="256"/>
        <v>0</v>
      </c>
      <c r="BY40" s="211">
        <f t="shared" si="256"/>
        <v>68131.5</v>
      </c>
      <c r="BZ40" s="211">
        <f t="shared" si="256"/>
        <v>63683.299999999996</v>
      </c>
      <c r="CA40" s="211">
        <f t="shared" si="256"/>
        <v>274020.2</v>
      </c>
      <c r="CB40" s="244">
        <f t="shared" si="256"/>
        <v>260072.1</v>
      </c>
      <c r="CC40" s="131">
        <f t="shared" si="256"/>
        <v>0</v>
      </c>
      <c r="CD40" s="131">
        <f t="shared" si="256"/>
        <v>0</v>
      </c>
      <c r="CE40" s="211">
        <f t="shared" si="256"/>
        <v>79729.5</v>
      </c>
      <c r="CF40" s="211">
        <f t="shared" si="256"/>
        <v>84032.1</v>
      </c>
      <c r="CG40" s="211">
        <f t="shared" si="256"/>
        <v>353749.7</v>
      </c>
      <c r="CH40" s="249">
        <f t="shared" si="256"/>
        <v>344104.2</v>
      </c>
      <c r="CI40" s="131">
        <f t="shared" si="256"/>
        <v>0</v>
      </c>
      <c r="CJ40" s="131">
        <f t="shared" si="256"/>
        <v>0</v>
      </c>
      <c r="CK40" s="211">
        <f t="shared" si="256"/>
        <v>56558.9</v>
      </c>
      <c r="CL40" s="211">
        <f t="shared" si="256"/>
        <v>41102.699999999997</v>
      </c>
      <c r="CM40" s="211">
        <f t="shared" si="256"/>
        <v>410308.60000000003</v>
      </c>
      <c r="CN40" s="211">
        <f t="shared" si="256"/>
        <v>385206.9</v>
      </c>
      <c r="CO40" s="131">
        <f t="shared" si="256"/>
        <v>0</v>
      </c>
      <c r="CP40" s="131">
        <f t="shared" si="256"/>
        <v>0</v>
      </c>
      <c r="CQ40" s="211">
        <f t="shared" si="256"/>
        <v>36930.899999999965</v>
      </c>
      <c r="CR40" s="211">
        <f t="shared" si="256"/>
        <v>31856.100000000009</v>
      </c>
      <c r="CS40" s="211">
        <f t="shared" si="256"/>
        <v>447239.5</v>
      </c>
      <c r="CT40" s="211">
        <f t="shared" si="256"/>
        <v>417063</v>
      </c>
      <c r="CU40" s="131">
        <f t="shared" si="256"/>
        <v>0</v>
      </c>
      <c r="CV40" s="131">
        <f t="shared" si="256"/>
        <v>0</v>
      </c>
      <c r="CW40" s="211">
        <f t="shared" si="256"/>
        <v>63872.1</v>
      </c>
      <c r="CX40" s="211">
        <f t="shared" si="256"/>
        <v>55766.799999999952</v>
      </c>
      <c r="CY40" s="211">
        <f t="shared" si="256"/>
        <v>511111.6</v>
      </c>
      <c r="CZ40" s="252">
        <f t="shared" si="256"/>
        <v>472829.79999999993</v>
      </c>
      <c r="DA40" s="131">
        <f t="shared" si="256"/>
        <v>0</v>
      </c>
      <c r="DB40" s="131">
        <f t="shared" si="256"/>
        <v>0</v>
      </c>
      <c r="DC40" s="211">
        <f t="shared" si="256"/>
        <v>78562.999999999971</v>
      </c>
      <c r="DD40" s="211">
        <f t="shared" si="256"/>
        <v>72145.300000000017</v>
      </c>
      <c r="DE40" s="211">
        <f t="shared" si="256"/>
        <v>589674.6</v>
      </c>
      <c r="DF40" s="254">
        <f t="shared" si="256"/>
        <v>544975.1</v>
      </c>
      <c r="DG40" s="131">
        <f t="shared" si="256"/>
        <v>0</v>
      </c>
      <c r="DH40" s="131">
        <f t="shared" si="256"/>
        <v>0</v>
      </c>
      <c r="DI40" s="211">
        <f t="shared" si="256"/>
        <v>85791.70000000007</v>
      </c>
      <c r="DJ40" s="211">
        <f t="shared" si="256"/>
        <v>79118.400000000067</v>
      </c>
      <c r="DK40" s="211">
        <f t="shared" si="256"/>
        <v>675466.3</v>
      </c>
      <c r="DL40" s="232">
        <f t="shared" si="256"/>
        <v>624093.5</v>
      </c>
      <c r="DM40" s="261">
        <f t="shared" si="256"/>
        <v>5.8719700752938566</v>
      </c>
      <c r="DN40" s="261">
        <f t="shared" si="256"/>
        <v>4.9479673094416512</v>
      </c>
      <c r="DO40" s="261">
        <f t="shared" si="256"/>
        <v>143162.49999999997</v>
      </c>
      <c r="DP40" s="261">
        <f t="shared" si="256"/>
        <v>134040.5</v>
      </c>
      <c r="DQ40" s="262">
        <f t="shared" ref="DQ40:DT40" si="257">DQ41+DQ42</f>
        <v>818628.8</v>
      </c>
      <c r="DR40" s="262">
        <f t="shared" si="257"/>
        <v>758134</v>
      </c>
      <c r="DS40" s="211">
        <f t="shared" si="257"/>
        <v>872435.45</v>
      </c>
      <c r="DT40" s="230">
        <f t="shared" si="257"/>
        <v>806203.45</v>
      </c>
      <c r="DU40" s="266"/>
      <c r="DV40" s="266"/>
      <c r="DW40" s="131">
        <f t="shared" ref="DW40:DW42" si="258">IF($BA$39=0,1,DS40/$BA$39-1)</f>
        <v>1</v>
      </c>
      <c r="DX40" s="131">
        <f t="shared" ref="DX40:DX42" si="259">IF($BB$39=0,1,DT40/$BB$39-1)</f>
        <v>1</v>
      </c>
      <c r="DY40" s="131">
        <f t="shared" ref="DY40:DY44" si="260">IF($E40=0,1,DS40/$E40-1)</f>
        <v>3.2270451914704568E-2</v>
      </c>
      <c r="DZ40" s="196">
        <f t="shared" ref="DZ40:DZ44" si="261">IF($F40=0,1,DT40/$F40-1)</f>
        <v>2.2360262388614771E-2</v>
      </c>
      <c r="EA40" s="235">
        <f t="shared" ref="EA40:EB40" si="262">EA41+EA42</f>
        <v>657709</v>
      </c>
      <c r="EB40" s="235">
        <f t="shared" si="262"/>
        <v>612770.4</v>
      </c>
      <c r="EC40" s="235">
        <f t="shared" ref="EC40:EF40" si="263">EC41+EC42</f>
        <v>507459.6</v>
      </c>
      <c r="ED40" s="235">
        <f t="shared" si="263"/>
        <v>507459.6</v>
      </c>
      <c r="EE40" s="235">
        <f t="shared" si="263"/>
        <v>490174</v>
      </c>
      <c r="EF40" s="235">
        <f t="shared" si="263"/>
        <v>490174</v>
      </c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</row>
    <row r="41" spans="1:272" s="18" customFormat="1" ht="51" hidden="1" customHeight="1">
      <c r="A41" s="361" t="s">
        <v>174</v>
      </c>
      <c r="B41" s="304"/>
      <c r="C41" s="239">
        <f>571501.8-16053-10583</f>
        <v>544865.80000000005</v>
      </c>
      <c r="D41" s="239">
        <f>567425.5-16054-10583</f>
        <v>540788.5</v>
      </c>
      <c r="E41" s="237">
        <f>473458-7-2904</f>
        <v>470547</v>
      </c>
      <c r="F41" s="237">
        <f>458600+833.7-6776</f>
        <v>452657.7</v>
      </c>
      <c r="G41" s="211">
        <f>6205-337.6</f>
        <v>5867.4</v>
      </c>
      <c r="H41" s="239">
        <f>4816+1389</f>
        <v>6205</v>
      </c>
      <c r="I41" s="211">
        <f>J41</f>
        <v>23320</v>
      </c>
      <c r="J41" s="239">
        <f>20067+1489+1764</f>
        <v>23320</v>
      </c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>
        <v>442049</v>
      </c>
      <c r="AV41" s="231">
        <f>461976.2+1812-375</f>
        <v>463413.2</v>
      </c>
      <c r="AW41" s="211"/>
      <c r="AX41" s="211"/>
      <c r="AY41" s="266"/>
      <c r="AZ41" s="266"/>
      <c r="BA41" s="237">
        <v>499546</v>
      </c>
      <c r="BB41" s="237">
        <v>481038.4</v>
      </c>
      <c r="BC41" s="131"/>
      <c r="BD41" s="131"/>
      <c r="BE41" s="211">
        <f>BF41-367</f>
        <v>7015.1</v>
      </c>
      <c r="BF41" s="211">
        <v>7382.1</v>
      </c>
      <c r="BG41" s="211">
        <v>23000</v>
      </c>
      <c r="BH41" s="211">
        <v>23000</v>
      </c>
      <c r="BI41" s="211"/>
      <c r="BJ41" s="211"/>
      <c r="BK41" s="131"/>
      <c r="BL41" s="131"/>
      <c r="BM41" s="211">
        <f>BN41</f>
        <v>34989</v>
      </c>
      <c r="BN41" s="211">
        <f>34240-867-472+2088</f>
        <v>34989</v>
      </c>
      <c r="BO41" s="242">
        <f>BM41+BG41+BE41</f>
        <v>65004.1</v>
      </c>
      <c r="BP41" s="211">
        <f>BN41+BH41+BF41</f>
        <v>65371.1</v>
      </c>
      <c r="BQ41" s="131"/>
      <c r="BR41" s="131"/>
      <c r="BS41" s="242">
        <f>41695-2853.7</f>
        <v>38841.300000000003</v>
      </c>
      <c r="BT41" s="242">
        <f>42695-5666.5+98.6+1092+242</f>
        <v>38461.1</v>
      </c>
      <c r="BU41" s="242">
        <f>BS41+BO41</f>
        <v>103845.4</v>
      </c>
      <c r="BV41" s="211">
        <f>BT41+BP41</f>
        <v>103832.2</v>
      </c>
      <c r="BW41" s="131"/>
      <c r="BX41" s="131"/>
      <c r="BY41" s="211">
        <v>46907</v>
      </c>
      <c r="BZ41" s="211">
        <f>45959+62.7</f>
        <v>46021.7</v>
      </c>
      <c r="CA41" s="243">
        <f>BU41+BY41</f>
        <v>150752.4</v>
      </c>
      <c r="CB41" s="244">
        <f>BV41+BZ41</f>
        <v>149853.9</v>
      </c>
      <c r="CC41" s="131"/>
      <c r="CD41" s="131"/>
      <c r="CE41" s="211">
        <f>56281-12715+5329</f>
        <v>48895</v>
      </c>
      <c r="CF41" s="211">
        <f>53976-3141+71+4206.5</f>
        <v>55112.5</v>
      </c>
      <c r="CG41" s="247">
        <f>CE41+CA41</f>
        <v>199647.4</v>
      </c>
      <c r="CH41" s="244">
        <f>CF41+CB41</f>
        <v>204966.39999999999</v>
      </c>
      <c r="CI41" s="131"/>
      <c r="CJ41" s="131"/>
      <c r="CK41" s="211">
        <f>32954.8-727</f>
        <v>32227.800000000003</v>
      </c>
      <c r="CL41" s="211">
        <f>22074.3-560</f>
        <v>21514.3</v>
      </c>
      <c r="CM41" s="211">
        <f>CK41+CG41</f>
        <v>231875.20000000001</v>
      </c>
      <c r="CN41" s="211">
        <f>CH41+CL41</f>
        <v>226480.69999999998</v>
      </c>
      <c r="CO41" s="131"/>
      <c r="CP41" s="131"/>
      <c r="CQ41" s="250">
        <f>CS41-CM41</f>
        <v>15597.799999999988</v>
      </c>
      <c r="CR41" s="211">
        <f>CT41-CN41</f>
        <v>14015.300000000017</v>
      </c>
      <c r="CS41" s="211">
        <v>247473</v>
      </c>
      <c r="CT41" s="211">
        <v>240496</v>
      </c>
      <c r="CU41" s="131"/>
      <c r="CV41" s="131"/>
      <c r="CW41" s="251">
        <f>CY41-CS41</f>
        <v>41970</v>
      </c>
      <c r="CX41" s="211">
        <f>CZ41-CT41</f>
        <v>38446.899999999965</v>
      </c>
      <c r="CY41" s="211">
        <f>292603-3160</f>
        <v>289443</v>
      </c>
      <c r="CZ41" s="211">
        <f>280497+600.6-2754+599.3</f>
        <v>278942.89999999997</v>
      </c>
      <c r="DA41" s="131"/>
      <c r="DB41" s="131"/>
      <c r="DC41" s="211">
        <f>DE41-CY41</f>
        <v>54272.099999999977</v>
      </c>
      <c r="DD41" s="211">
        <f>DF41-CZ41</f>
        <v>49544.200000000012</v>
      </c>
      <c r="DE41" s="211">
        <f>344962-1246.9</f>
        <v>343715.1</v>
      </c>
      <c r="DF41" s="254">
        <f>330321-2542+708.1</f>
        <v>328487.09999999998</v>
      </c>
      <c r="DG41" s="131"/>
      <c r="DH41" s="131"/>
      <c r="DI41" s="259">
        <f>DK41-DE41</f>
        <v>46726.900000000023</v>
      </c>
      <c r="DJ41" s="211">
        <f>DL41-DF41</f>
        <v>47721.300000000047</v>
      </c>
      <c r="DK41" s="211">
        <f>392864-2422</f>
        <v>390442</v>
      </c>
      <c r="DL41" s="211">
        <f>377193+878.4-1863</f>
        <v>376208.4</v>
      </c>
      <c r="DM41" s="131">
        <f t="shared" ref="DM41:DM44" si="264">IF(AU41=0,1,DK41/AU41-1)</f>
        <v>-0.11674497623566615</v>
      </c>
      <c r="DN41" s="131">
        <f t="shared" ref="DN41:DN44" si="265">IF(AV41=0,1,DL41/AV41-1)</f>
        <v>-0.18817936131297075</v>
      </c>
      <c r="DO41" s="211">
        <f>DQ41-DK41</f>
        <v>91850.700000000012</v>
      </c>
      <c r="DP41" s="211">
        <f>DR41-DL41</f>
        <v>89994.700000000012</v>
      </c>
      <c r="DQ41" s="211">
        <f>482537-244.3</f>
        <v>482292.7</v>
      </c>
      <c r="DR41" s="211">
        <f>465400+1047.4-244.3</f>
        <v>466203.10000000003</v>
      </c>
      <c r="DS41" s="239">
        <v>521165</v>
      </c>
      <c r="DT41" s="239">
        <f>501612+1047</f>
        <v>502659</v>
      </c>
      <c r="DU41" s="266"/>
      <c r="DV41" s="266"/>
      <c r="DW41" s="131">
        <f t="shared" si="258"/>
        <v>1</v>
      </c>
      <c r="DX41" s="131">
        <f t="shared" si="259"/>
        <v>1</v>
      </c>
      <c r="DY41" s="131">
        <f t="shared" si="260"/>
        <v>0.10757267605573939</v>
      </c>
      <c r="DZ41" s="196">
        <f t="shared" si="261"/>
        <v>0.11046161370943208</v>
      </c>
      <c r="EA41" s="235">
        <v>336684</v>
      </c>
      <c r="EB41" s="235">
        <f>336684+887.4</f>
        <v>337571.4</v>
      </c>
      <c r="EC41" s="235">
        <f>ED41</f>
        <v>282129</v>
      </c>
      <c r="ED41" s="235">
        <v>282129</v>
      </c>
      <c r="EE41" s="235">
        <f>EF41</f>
        <v>263101</v>
      </c>
      <c r="EF41" s="235">
        <v>263101</v>
      </c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</row>
    <row r="42" spans="1:272" s="18" customFormat="1" ht="49.5" hidden="1" customHeight="1">
      <c r="A42" s="361" t="s">
        <v>202</v>
      </c>
      <c r="B42" s="304"/>
      <c r="C42" s="239">
        <f t="shared" ref="C42:D42" si="266">C43+C44+C45+C46+C47</f>
        <v>377947.7</v>
      </c>
      <c r="D42" s="239">
        <f t="shared" si="266"/>
        <v>338333.1</v>
      </c>
      <c r="E42" s="237">
        <f t="shared" ref="E42:F42" si="267">E43+E44+E45+E46+E47</f>
        <v>374614.7</v>
      </c>
      <c r="F42" s="237">
        <f t="shared" si="267"/>
        <v>335913.1</v>
      </c>
      <c r="G42" s="211">
        <f t="shared" ref="G42:BQ42" si="268">G43+G44+G45+G46+G47</f>
        <v>18836.2</v>
      </c>
      <c r="H42" s="239">
        <f t="shared" si="268"/>
        <v>16524</v>
      </c>
      <c r="I42" s="211">
        <f t="shared" si="268"/>
        <v>24343.5</v>
      </c>
      <c r="J42" s="239">
        <f t="shared" si="268"/>
        <v>21590</v>
      </c>
      <c r="K42" s="211">
        <f t="shared" si="268"/>
        <v>0</v>
      </c>
      <c r="L42" s="211">
        <f t="shared" si="268"/>
        <v>0</v>
      </c>
      <c r="M42" s="211">
        <f t="shared" si="268"/>
        <v>0</v>
      </c>
      <c r="N42" s="211">
        <f t="shared" si="268"/>
        <v>0</v>
      </c>
      <c r="O42" s="211">
        <f t="shared" si="268"/>
        <v>0</v>
      </c>
      <c r="P42" s="211">
        <f t="shared" si="268"/>
        <v>0</v>
      </c>
      <c r="Q42" s="211">
        <f t="shared" si="268"/>
        <v>0</v>
      </c>
      <c r="R42" s="211">
        <f t="shared" si="268"/>
        <v>0</v>
      </c>
      <c r="S42" s="211">
        <f t="shared" si="268"/>
        <v>0</v>
      </c>
      <c r="T42" s="211">
        <f t="shared" si="268"/>
        <v>0</v>
      </c>
      <c r="U42" s="211">
        <f t="shared" si="268"/>
        <v>0</v>
      </c>
      <c r="V42" s="211">
        <f t="shared" si="268"/>
        <v>0</v>
      </c>
      <c r="W42" s="211">
        <f t="shared" si="268"/>
        <v>0</v>
      </c>
      <c r="X42" s="211">
        <f t="shared" si="268"/>
        <v>0</v>
      </c>
      <c r="Y42" s="211">
        <f t="shared" si="268"/>
        <v>0</v>
      </c>
      <c r="Z42" s="211">
        <f t="shared" si="268"/>
        <v>0</v>
      </c>
      <c r="AA42" s="211">
        <f t="shared" si="268"/>
        <v>0</v>
      </c>
      <c r="AB42" s="211">
        <f t="shared" si="268"/>
        <v>0</v>
      </c>
      <c r="AC42" s="211">
        <f t="shared" si="268"/>
        <v>0</v>
      </c>
      <c r="AD42" s="211">
        <f t="shared" si="268"/>
        <v>0</v>
      </c>
      <c r="AE42" s="211">
        <f t="shared" si="268"/>
        <v>0</v>
      </c>
      <c r="AF42" s="211">
        <f t="shared" si="268"/>
        <v>0</v>
      </c>
      <c r="AG42" s="211">
        <f t="shared" si="268"/>
        <v>0</v>
      </c>
      <c r="AH42" s="211">
        <f t="shared" si="268"/>
        <v>0</v>
      </c>
      <c r="AI42" s="211">
        <f t="shared" si="268"/>
        <v>0</v>
      </c>
      <c r="AJ42" s="211">
        <f t="shared" si="268"/>
        <v>0</v>
      </c>
      <c r="AK42" s="211">
        <f t="shared" si="268"/>
        <v>0</v>
      </c>
      <c r="AL42" s="211">
        <f t="shared" si="268"/>
        <v>0</v>
      </c>
      <c r="AM42" s="211">
        <f t="shared" si="268"/>
        <v>0</v>
      </c>
      <c r="AN42" s="211">
        <f t="shared" si="268"/>
        <v>0</v>
      </c>
      <c r="AO42" s="211">
        <f t="shared" si="268"/>
        <v>0</v>
      </c>
      <c r="AP42" s="211">
        <f t="shared" si="268"/>
        <v>0</v>
      </c>
      <c r="AQ42" s="211">
        <f t="shared" si="268"/>
        <v>0</v>
      </c>
      <c r="AR42" s="211">
        <f t="shared" si="268"/>
        <v>0</v>
      </c>
      <c r="AS42" s="211">
        <f t="shared" si="268"/>
        <v>0</v>
      </c>
      <c r="AT42" s="211">
        <f t="shared" si="268"/>
        <v>0</v>
      </c>
      <c r="AU42" s="211">
        <f t="shared" si="268"/>
        <v>296953.3</v>
      </c>
      <c r="AV42" s="211">
        <f t="shared" si="268"/>
        <v>265734.8</v>
      </c>
      <c r="AW42" s="211">
        <f t="shared" si="268"/>
        <v>0</v>
      </c>
      <c r="AX42" s="211">
        <f t="shared" si="268"/>
        <v>0</v>
      </c>
      <c r="AY42" s="266"/>
      <c r="AZ42" s="266"/>
      <c r="BA42" s="237">
        <f t="shared" si="268"/>
        <v>345487.95</v>
      </c>
      <c r="BB42" s="237">
        <f t="shared" si="268"/>
        <v>294523.55</v>
      </c>
      <c r="BC42" s="131">
        <f t="shared" si="268"/>
        <v>0</v>
      </c>
      <c r="BD42" s="131">
        <f t="shared" si="268"/>
        <v>0</v>
      </c>
      <c r="BE42" s="211">
        <f t="shared" si="268"/>
        <v>14232</v>
      </c>
      <c r="BF42" s="211">
        <f t="shared" si="268"/>
        <v>13475.8</v>
      </c>
      <c r="BG42" s="211">
        <f t="shared" si="268"/>
        <v>24180</v>
      </c>
      <c r="BH42" s="211">
        <f t="shared" si="268"/>
        <v>22872</v>
      </c>
      <c r="BI42" s="211">
        <f t="shared" si="268"/>
        <v>0</v>
      </c>
      <c r="BJ42" s="211">
        <f t="shared" si="268"/>
        <v>0</v>
      </c>
      <c r="BK42" s="131">
        <f t="shared" si="268"/>
        <v>0</v>
      </c>
      <c r="BL42" s="131">
        <f t="shared" si="268"/>
        <v>0</v>
      </c>
      <c r="BM42" s="211">
        <f t="shared" si="268"/>
        <v>33541</v>
      </c>
      <c r="BN42" s="211">
        <f t="shared" si="268"/>
        <v>29309</v>
      </c>
      <c r="BO42" s="211">
        <f t="shared" si="268"/>
        <v>71953</v>
      </c>
      <c r="BP42" s="211">
        <f>BP43+BP44+BP45+BP46+BP47</f>
        <v>65656.800000000003</v>
      </c>
      <c r="BQ42" s="131">
        <f t="shared" si="268"/>
        <v>0</v>
      </c>
      <c r="BR42" s="131">
        <f t="shared" ref="BR42:DP42" si="269">BR43+BR44+BR45+BR46+BR47</f>
        <v>0</v>
      </c>
      <c r="BS42" s="211">
        <f t="shared" si="269"/>
        <v>30090.3</v>
      </c>
      <c r="BT42" s="211">
        <f t="shared" si="269"/>
        <v>26899.8</v>
      </c>
      <c r="BU42" s="211">
        <f t="shared" si="269"/>
        <v>102043.3</v>
      </c>
      <c r="BV42" s="211">
        <f t="shared" si="269"/>
        <v>92556.6</v>
      </c>
      <c r="BW42" s="131">
        <f t="shared" si="269"/>
        <v>0</v>
      </c>
      <c r="BX42" s="131">
        <f t="shared" si="269"/>
        <v>0</v>
      </c>
      <c r="BY42" s="211">
        <f t="shared" si="269"/>
        <v>21224.5</v>
      </c>
      <c r="BZ42" s="211">
        <f t="shared" si="269"/>
        <v>17661.599999999999</v>
      </c>
      <c r="CA42" s="211">
        <f t="shared" si="269"/>
        <v>123267.8</v>
      </c>
      <c r="CB42" s="244">
        <f t="shared" si="269"/>
        <v>110218.20000000001</v>
      </c>
      <c r="CC42" s="131">
        <f t="shared" si="269"/>
        <v>0</v>
      </c>
      <c r="CD42" s="131">
        <f t="shared" si="269"/>
        <v>0</v>
      </c>
      <c r="CE42" s="211">
        <f t="shared" si="269"/>
        <v>30834.499999999996</v>
      </c>
      <c r="CF42" s="211">
        <f t="shared" si="269"/>
        <v>28919.599999999999</v>
      </c>
      <c r="CG42" s="211">
        <f t="shared" si="269"/>
        <v>154102.30000000002</v>
      </c>
      <c r="CH42" s="248">
        <f t="shared" si="269"/>
        <v>139137.80000000002</v>
      </c>
      <c r="CI42" s="131">
        <f t="shared" si="269"/>
        <v>0</v>
      </c>
      <c r="CJ42" s="131">
        <f t="shared" si="269"/>
        <v>0</v>
      </c>
      <c r="CK42" s="211">
        <f t="shared" si="269"/>
        <v>24331.1</v>
      </c>
      <c r="CL42" s="211">
        <f t="shared" si="269"/>
        <v>19588.400000000001</v>
      </c>
      <c r="CM42" s="211">
        <f t="shared" si="269"/>
        <v>178433.40000000002</v>
      </c>
      <c r="CN42" s="211">
        <f t="shared" si="269"/>
        <v>158726.20000000001</v>
      </c>
      <c r="CO42" s="131">
        <f t="shared" si="269"/>
        <v>0</v>
      </c>
      <c r="CP42" s="131">
        <f t="shared" si="269"/>
        <v>0</v>
      </c>
      <c r="CQ42" s="211">
        <f t="shared" si="269"/>
        <v>21333.09999999998</v>
      </c>
      <c r="CR42" s="211">
        <f t="shared" si="269"/>
        <v>17840.799999999992</v>
      </c>
      <c r="CS42" s="211">
        <f t="shared" si="269"/>
        <v>199766.5</v>
      </c>
      <c r="CT42" s="211">
        <f t="shared" si="269"/>
        <v>176567</v>
      </c>
      <c r="CU42" s="131">
        <f t="shared" si="269"/>
        <v>0</v>
      </c>
      <c r="CV42" s="131">
        <f t="shared" si="269"/>
        <v>0</v>
      </c>
      <c r="CW42" s="211">
        <f t="shared" si="269"/>
        <v>21902.1</v>
      </c>
      <c r="CX42" s="211">
        <f t="shared" si="269"/>
        <v>17319.899999999987</v>
      </c>
      <c r="CY42" s="211">
        <f t="shared" si="269"/>
        <v>221668.59999999998</v>
      </c>
      <c r="CZ42" s="211">
        <f t="shared" si="269"/>
        <v>193886.89999999997</v>
      </c>
      <c r="DA42" s="131">
        <f t="shared" si="269"/>
        <v>0</v>
      </c>
      <c r="DB42" s="131">
        <f t="shared" si="269"/>
        <v>0</v>
      </c>
      <c r="DC42" s="211">
        <f t="shared" si="269"/>
        <v>24290.899999999994</v>
      </c>
      <c r="DD42" s="211">
        <f t="shared" si="269"/>
        <v>22601.100000000006</v>
      </c>
      <c r="DE42" s="211">
        <f t="shared" si="269"/>
        <v>245959.5</v>
      </c>
      <c r="DF42" s="254">
        <f t="shared" si="269"/>
        <v>216488</v>
      </c>
      <c r="DG42" s="131">
        <f t="shared" si="269"/>
        <v>0</v>
      </c>
      <c r="DH42" s="131">
        <f t="shared" si="269"/>
        <v>0</v>
      </c>
      <c r="DI42" s="211">
        <f t="shared" si="269"/>
        <v>39064.800000000039</v>
      </c>
      <c r="DJ42" s="211">
        <f t="shared" si="269"/>
        <v>31397.100000000017</v>
      </c>
      <c r="DK42" s="211">
        <f t="shared" si="269"/>
        <v>285024.30000000005</v>
      </c>
      <c r="DL42" s="211">
        <f t="shared" si="269"/>
        <v>247885.10000000003</v>
      </c>
      <c r="DM42" s="261">
        <f t="shared" si="269"/>
        <v>5.9887150515295229</v>
      </c>
      <c r="DN42" s="261">
        <f t="shared" si="269"/>
        <v>5.1361466707546217</v>
      </c>
      <c r="DO42" s="261">
        <f t="shared" si="269"/>
        <v>51311.799999999959</v>
      </c>
      <c r="DP42" s="261">
        <f t="shared" si="269"/>
        <v>44045.799999999988</v>
      </c>
      <c r="DQ42" s="262">
        <f t="shared" ref="DQ42:DT42" si="270">DQ43+DQ44+DQ45+DQ46+DQ47</f>
        <v>336336.1</v>
      </c>
      <c r="DR42" s="262">
        <f t="shared" si="270"/>
        <v>291930.90000000002</v>
      </c>
      <c r="DS42" s="239">
        <f t="shared" si="270"/>
        <v>351270.45</v>
      </c>
      <c r="DT42" s="239">
        <f t="shared" si="270"/>
        <v>303544.45</v>
      </c>
      <c r="DU42" s="266"/>
      <c r="DV42" s="266"/>
      <c r="DW42" s="131">
        <f t="shared" si="258"/>
        <v>1</v>
      </c>
      <c r="DX42" s="131">
        <f t="shared" si="259"/>
        <v>1</v>
      </c>
      <c r="DY42" s="131">
        <f t="shared" si="260"/>
        <v>-6.2315360288851429E-2</v>
      </c>
      <c r="DZ42" s="196">
        <f t="shared" si="261"/>
        <v>-9.6360189584746681E-2</v>
      </c>
      <c r="EA42" s="235">
        <f t="shared" ref="EA42:EB42" si="271">EA43+EA44+EA45+EA46+EA47</f>
        <v>321025</v>
      </c>
      <c r="EB42" s="235">
        <f t="shared" si="271"/>
        <v>275199</v>
      </c>
      <c r="EC42" s="235">
        <f t="shared" ref="EC42:EF42" si="272">EC43+EC44+EC45+EC46+EC47</f>
        <v>225330.59999999998</v>
      </c>
      <c r="ED42" s="235">
        <f t="shared" si="272"/>
        <v>225330.59999999998</v>
      </c>
      <c r="EE42" s="235">
        <f t="shared" si="272"/>
        <v>227073</v>
      </c>
      <c r="EF42" s="235">
        <f t="shared" si="272"/>
        <v>227073</v>
      </c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</row>
    <row r="43" spans="1:272" s="68" customFormat="1" ht="17.25" hidden="1">
      <c r="A43" s="375" t="s">
        <v>100</v>
      </c>
      <c r="B43" s="312"/>
      <c r="C43" s="140">
        <f>184660+16053</f>
        <v>200713</v>
      </c>
      <c r="D43" s="140">
        <f>168681+105+16054</f>
        <v>184840</v>
      </c>
      <c r="E43" s="140">
        <f>F43+11177+4852</f>
        <v>202449.6</v>
      </c>
      <c r="F43" s="140">
        <f>63086.4+123334.2</f>
        <v>186420.6</v>
      </c>
      <c r="G43" s="140">
        <f>H43+249.7+422</f>
        <v>7564.7</v>
      </c>
      <c r="H43" s="140">
        <f>3276+2037+1580</f>
        <v>6893</v>
      </c>
      <c r="I43" s="140">
        <f>J43+639.3</f>
        <v>13690.3</v>
      </c>
      <c r="J43" s="140">
        <f>6967+4299+1785</f>
        <v>13051</v>
      </c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>
        <f>AV43+9524+4580</f>
        <v>157840</v>
      </c>
      <c r="AV43" s="140">
        <f>40150+103586</f>
        <v>143736</v>
      </c>
      <c r="AW43" s="140"/>
      <c r="AX43" s="140"/>
      <c r="AY43" s="140"/>
      <c r="AZ43" s="140"/>
      <c r="BA43" s="140">
        <f>BB43+3310.9+1651+10777+990.1</f>
        <v>189567.8</v>
      </c>
      <c r="BB43" s="140">
        <f>77510.7+95328.1</f>
        <v>172838.8</v>
      </c>
      <c r="BC43" s="133"/>
      <c r="BD43" s="133"/>
      <c r="BE43" s="140">
        <f>BF43+95+168.7</f>
        <v>5263.7</v>
      </c>
      <c r="BF43" s="140">
        <f>3410+1590</f>
        <v>5000</v>
      </c>
      <c r="BG43" s="140">
        <f>BH43+600</f>
        <v>13325</v>
      </c>
      <c r="BH43" s="140">
        <f>11574+1151</f>
        <v>12725</v>
      </c>
      <c r="BI43" s="140"/>
      <c r="BJ43" s="140"/>
      <c r="BK43" s="133"/>
      <c r="BL43" s="133"/>
      <c r="BM43" s="140">
        <f>BN43+1370+760</f>
        <v>17846</v>
      </c>
      <c r="BN43" s="140">
        <f>2424+5466+5208+2618</f>
        <v>15716</v>
      </c>
      <c r="BO43" s="140">
        <f>BM43+BG43+BE43</f>
        <v>36434.699999999997</v>
      </c>
      <c r="BP43" s="140">
        <f>BN43+BH43+BF43</f>
        <v>33441</v>
      </c>
      <c r="BQ43" s="133"/>
      <c r="BR43" s="133"/>
      <c r="BS43" s="140">
        <f>BT43+1066.6+156</f>
        <v>14681.4</v>
      </c>
      <c r="BT43" s="140">
        <f>13157.8+301</f>
        <v>13458.8</v>
      </c>
      <c r="BU43" s="140">
        <f>BS43+BO43</f>
        <v>51116.1</v>
      </c>
      <c r="BV43" s="140">
        <f>BT43+BP43</f>
        <v>46899.8</v>
      </c>
      <c r="BW43" s="133"/>
      <c r="BX43" s="133"/>
      <c r="BY43" s="140">
        <v>17058.400000000001</v>
      </c>
      <c r="BZ43" s="140">
        <v>15396.8</v>
      </c>
      <c r="CA43" s="140">
        <f>BY43+BU43</f>
        <v>68174.5</v>
      </c>
      <c r="CB43" s="245">
        <f>BZ43+BV43</f>
        <v>62296.600000000006</v>
      </c>
      <c r="CC43" s="133"/>
      <c r="CD43" s="133"/>
      <c r="CE43" s="140">
        <f>CF43+1332.5</f>
        <v>19854.599999999999</v>
      </c>
      <c r="CF43" s="140">
        <f>18416.1+106</f>
        <v>18522.099999999999</v>
      </c>
      <c r="CG43" s="140">
        <f>CE43+CA43</f>
        <v>88029.1</v>
      </c>
      <c r="CH43" s="140">
        <f>CF43+CB43</f>
        <v>80818.700000000012</v>
      </c>
      <c r="CI43" s="133"/>
      <c r="CJ43" s="133"/>
      <c r="CK43" s="140">
        <v>14863.5</v>
      </c>
      <c r="CL43" s="140">
        <v>13395.2</v>
      </c>
      <c r="CM43" s="140">
        <f>CK43+CG43</f>
        <v>102892.6</v>
      </c>
      <c r="CN43" s="140">
        <f>CL43+CH43</f>
        <v>94213.900000000009</v>
      </c>
      <c r="CO43" s="133"/>
      <c r="CP43" s="133"/>
      <c r="CQ43" s="140">
        <f>CS43-CM43</f>
        <v>14641.099999999991</v>
      </c>
      <c r="CR43" s="140">
        <f>CT43-CN43</f>
        <v>13346.099999999991</v>
      </c>
      <c r="CS43" s="140">
        <f>CT43+7404.9+2568.8</f>
        <v>117533.7</v>
      </c>
      <c r="CT43" s="140">
        <v>107560</v>
      </c>
      <c r="CU43" s="133"/>
      <c r="CV43" s="133"/>
      <c r="CW43" s="140">
        <f>CY43-CS43</f>
        <v>12955.899999999994</v>
      </c>
      <c r="CX43" s="140">
        <f>CZ43-CT43</f>
        <v>11733.799999999988</v>
      </c>
      <c r="CY43" s="140">
        <f>CZ43+2896.1+8299.7</f>
        <v>130489.59999999999</v>
      </c>
      <c r="CZ43" s="140">
        <f>52847.9+66445.9</f>
        <v>119293.79999999999</v>
      </c>
      <c r="DA43" s="133"/>
      <c r="DB43" s="133"/>
      <c r="DC43" s="140">
        <f>DE43-CY43</f>
        <v>15274.599999999991</v>
      </c>
      <c r="DD43" s="140">
        <f>DF43-CZ43</f>
        <v>13933.100000000006</v>
      </c>
      <c r="DE43" s="140">
        <f>DF43+3313.8+9223.5</f>
        <v>145764.19999999998</v>
      </c>
      <c r="DF43" s="257">
        <f>59409.7+73817.2</f>
        <v>133226.9</v>
      </c>
      <c r="DG43" s="133"/>
      <c r="DH43" s="133"/>
      <c r="DI43" s="140">
        <f>DK43-DE43</f>
        <v>15000.600000000035</v>
      </c>
      <c r="DJ43" s="140">
        <f>DL43-DF43</f>
        <v>13621.700000000012</v>
      </c>
      <c r="DK43" s="140">
        <f>DL43+10231.6+3684.6</f>
        <v>160764.80000000002</v>
      </c>
      <c r="DL43" s="140">
        <f>65597+81251.6</f>
        <v>146848.6</v>
      </c>
      <c r="DM43" s="142">
        <f t="shared" si="264"/>
        <v>1.8530157121135371E-2</v>
      </c>
      <c r="DN43" s="142">
        <f t="shared" si="265"/>
        <v>2.1654978571826078E-2</v>
      </c>
      <c r="DO43" s="140">
        <f>DQ43-DK43</f>
        <v>27674.999999999971</v>
      </c>
      <c r="DP43" s="140">
        <f>DR43-DL43</f>
        <v>25348.899999999994</v>
      </c>
      <c r="DQ43" s="140">
        <f>DR43+4301+11941.3</f>
        <v>188439.8</v>
      </c>
      <c r="DR43" s="140">
        <f>77510.7+94686.8</f>
        <v>172197.5</v>
      </c>
      <c r="DS43" s="140">
        <f>DT43+10060+874+836+3148+951</f>
        <v>189855</v>
      </c>
      <c r="DT43" s="140">
        <v>173986</v>
      </c>
      <c r="DU43" s="140"/>
      <c r="DV43" s="140"/>
      <c r="DW43" s="142">
        <f t="shared" ref="DW43:DW44" si="273">IF($BA$45=0,1,DS43/$BA$45-1)</f>
        <v>1</v>
      </c>
      <c r="DX43" s="142">
        <f t="shared" ref="DX43:DX44" si="274">IF($BB$45=0,1,DT43/$BB$45-1)</f>
        <v>12.45370470608249</v>
      </c>
      <c r="DY43" s="142">
        <f t="shared" si="260"/>
        <v>-6.221103919197668E-2</v>
      </c>
      <c r="DZ43" s="200">
        <f t="shared" si="261"/>
        <v>-6.6701855910773822E-2</v>
      </c>
      <c r="EA43" s="140">
        <f>EB43+10060+874+836+3148+951</f>
        <v>173940</v>
      </c>
      <c r="EB43" s="140">
        <v>158071</v>
      </c>
      <c r="EC43" s="140">
        <f>ED43</f>
        <v>151326.29999999999</v>
      </c>
      <c r="ED43" s="140">
        <v>151326.29999999999</v>
      </c>
      <c r="EE43" s="140">
        <f>EF43</f>
        <v>151326.29999999999</v>
      </c>
      <c r="EF43" s="140">
        <v>151326.29999999999</v>
      </c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  <c r="JI43" s="67"/>
      <c r="JJ43" s="67"/>
      <c r="JK43" s="67"/>
      <c r="JL43" s="67"/>
    </row>
    <row r="44" spans="1:272" s="64" customFormat="1" ht="18" hidden="1" customHeight="1">
      <c r="A44" s="367" t="s">
        <v>199</v>
      </c>
      <c r="B44" s="368"/>
      <c r="C44" s="267">
        <f>70138+10583+5584-3772+233</f>
        <v>82766</v>
      </c>
      <c r="D44" s="268">
        <f>59531+10583</f>
        <v>70114</v>
      </c>
      <c r="E44" s="267">
        <f>F44+3746+351+60</f>
        <v>55604.899999999994</v>
      </c>
      <c r="F44" s="267">
        <f>4984.7+46463.2</f>
        <v>51447.899999999994</v>
      </c>
      <c r="G44" s="269">
        <f>H44+88.5</f>
        <v>4154.5</v>
      </c>
      <c r="H44" s="268">
        <v>4066</v>
      </c>
      <c r="I44" s="269">
        <f>J44+188</f>
        <v>2865</v>
      </c>
      <c r="J44" s="268">
        <v>2677</v>
      </c>
      <c r="K44" s="267"/>
      <c r="L44" s="267"/>
      <c r="M44" s="267"/>
      <c r="N44" s="268"/>
      <c r="O44" s="267"/>
      <c r="P44" s="267"/>
      <c r="Q44" s="267"/>
      <c r="R44" s="268"/>
      <c r="S44" s="267"/>
      <c r="T44" s="267"/>
      <c r="U44" s="267"/>
      <c r="V44" s="268"/>
      <c r="W44" s="267"/>
      <c r="X44" s="267"/>
      <c r="Y44" s="267"/>
      <c r="Z44" s="268"/>
      <c r="AA44" s="267"/>
      <c r="AB44" s="267"/>
      <c r="AC44" s="267"/>
      <c r="AD44" s="268"/>
      <c r="AE44" s="267"/>
      <c r="AF44" s="267"/>
      <c r="AG44" s="267"/>
      <c r="AH44" s="268"/>
      <c r="AI44" s="267"/>
      <c r="AJ44" s="267"/>
      <c r="AK44" s="267"/>
      <c r="AL44" s="268"/>
      <c r="AM44" s="267"/>
      <c r="AN44" s="267"/>
      <c r="AO44" s="267"/>
      <c r="AP44" s="268"/>
      <c r="AQ44" s="267"/>
      <c r="AR44" s="267"/>
      <c r="AS44" s="267"/>
      <c r="AT44" s="268"/>
      <c r="AU44" s="269">
        <f>AV44+150+389+3286</f>
        <v>61967.700000000004</v>
      </c>
      <c r="AV44" s="267">
        <f>54696.3+3446.4</f>
        <v>58142.700000000004</v>
      </c>
      <c r="AW44" s="267"/>
      <c r="AX44" s="268"/>
      <c r="AY44" s="268"/>
      <c r="AZ44" s="268"/>
      <c r="BA44" s="269">
        <f>BB44+3357.7+434.8+62.7</f>
        <v>51055.1</v>
      </c>
      <c r="BB44" s="268">
        <f>41594.5+5605.4</f>
        <v>47199.9</v>
      </c>
      <c r="BC44" s="270"/>
      <c r="BD44" s="270"/>
      <c r="BE44" s="267">
        <f>BF44+86.5</f>
        <v>4027.5</v>
      </c>
      <c r="BF44" s="268">
        <f>3461+480</f>
        <v>3941</v>
      </c>
      <c r="BG44" s="269">
        <f>BH44+500</f>
        <v>5000</v>
      </c>
      <c r="BH44" s="268">
        <v>4500</v>
      </c>
      <c r="BI44" s="267"/>
      <c r="BJ44" s="267"/>
      <c r="BK44" s="270"/>
      <c r="BL44" s="270"/>
      <c r="BM44" s="269">
        <f>BN44+368</f>
        <v>8888</v>
      </c>
      <c r="BN44" s="268">
        <f>7519+1001</f>
        <v>8520</v>
      </c>
      <c r="BO44" s="269">
        <f t="shared" ref="BO44:BO46" si="275">BM44+BG44+BE44</f>
        <v>17915.5</v>
      </c>
      <c r="BP44" s="269">
        <f t="shared" ref="BP44:BP45" si="276">BN44+BH44+BF44</f>
        <v>16961</v>
      </c>
      <c r="BQ44" s="270"/>
      <c r="BR44" s="270"/>
      <c r="BS44" s="267">
        <f>BT44+2322.9-173.8</f>
        <v>6714.9000000000005</v>
      </c>
      <c r="BT44" s="268">
        <f>7380-128-2686.2</f>
        <v>4565.8</v>
      </c>
      <c r="BU44" s="269">
        <f t="shared" ref="BU44:BU46" si="277">BS44+BO44</f>
        <v>24630.400000000001</v>
      </c>
      <c r="BV44" s="269">
        <f t="shared" ref="BV44:BV46" si="278">BT44+BP44</f>
        <v>21526.799999999999</v>
      </c>
      <c r="BW44" s="270"/>
      <c r="BX44" s="270"/>
      <c r="BY44" s="267">
        <f>BZ44</f>
        <v>322.7</v>
      </c>
      <c r="BZ44" s="268">
        <v>322.7</v>
      </c>
      <c r="CA44" s="269">
        <f t="shared" ref="CA44:CB46" si="279">BY44+BU44</f>
        <v>24953.100000000002</v>
      </c>
      <c r="CB44" s="271">
        <f t="shared" si="279"/>
        <v>21849.5</v>
      </c>
      <c r="CC44" s="270"/>
      <c r="CD44" s="270"/>
      <c r="CE44" s="269">
        <f>CF44+334.5</f>
        <v>7849.6</v>
      </c>
      <c r="CF44" s="268">
        <v>7515.1</v>
      </c>
      <c r="CG44" s="269">
        <f t="shared" ref="CG44:CH46" si="280">CE44+CA44</f>
        <v>32802.700000000004</v>
      </c>
      <c r="CH44" s="269">
        <f t="shared" si="280"/>
        <v>29364.6</v>
      </c>
      <c r="CI44" s="270"/>
      <c r="CJ44" s="270"/>
      <c r="CK44" s="267">
        <v>-1368</v>
      </c>
      <c r="CL44" s="268">
        <v>382.5</v>
      </c>
      <c r="CM44" s="269">
        <f t="shared" ref="CM44:CM46" si="281">CK44+CG44</f>
        <v>31434.700000000004</v>
      </c>
      <c r="CN44" s="269">
        <f t="shared" ref="CN44:CN46" si="282">CL44+CH44</f>
        <v>29747.1</v>
      </c>
      <c r="CO44" s="270"/>
      <c r="CP44" s="270"/>
      <c r="CQ44" s="269">
        <f t="shared" ref="CQ44:CQ46" si="283">CS44-CM44</f>
        <v>303.99999999999272</v>
      </c>
      <c r="CR44" s="269">
        <f t="shared" ref="CR44:CR46" si="284">CT44-CN44</f>
        <v>238.90000000000146</v>
      </c>
      <c r="CS44" s="269">
        <f>CT44+206.8+1501.1+44.8</f>
        <v>31738.699999999997</v>
      </c>
      <c r="CT44" s="267">
        <v>29986</v>
      </c>
      <c r="CU44" s="270"/>
      <c r="CV44" s="270"/>
      <c r="CW44" s="269">
        <f t="shared" ref="CW44:CW46" si="285">CY44-CS44</f>
        <v>526.00000000000364</v>
      </c>
      <c r="CX44" s="269">
        <f t="shared" ref="CX44:CX46" si="286">CZ44-CT44</f>
        <v>322.79999999999927</v>
      </c>
      <c r="CY44" s="267">
        <f>CZ44+319+1591+45.9</f>
        <v>32264.7</v>
      </c>
      <c r="CZ44" s="267">
        <f>3643.2+26665.6</f>
        <v>30308.799999999999</v>
      </c>
      <c r="DA44" s="270"/>
      <c r="DB44" s="270"/>
      <c r="DC44" s="269">
        <f t="shared" ref="DC44:DC46" si="287">DE44-CY44</f>
        <v>2029.6000000000022</v>
      </c>
      <c r="DD44" s="269">
        <f t="shared" ref="DD44:DD46" si="288">DF44-CZ44</f>
        <v>1830.7000000000007</v>
      </c>
      <c r="DE44" s="267">
        <f>DF44+319+1789.9+45.9</f>
        <v>34294.300000000003</v>
      </c>
      <c r="DF44" s="272">
        <f>3783.1+28356.4</f>
        <v>32139.5</v>
      </c>
      <c r="DG44" s="270"/>
      <c r="DH44" s="270"/>
      <c r="DI44" s="269">
        <f t="shared" ref="DI44:DJ46" si="289">DK44-DE44</f>
        <v>7174.4000000000015</v>
      </c>
      <c r="DJ44" s="269">
        <f t="shared" si="289"/>
        <v>6948.7000000000044</v>
      </c>
      <c r="DK44" s="267">
        <f>DL44+321.7+2012.9+45.9</f>
        <v>41468.700000000004</v>
      </c>
      <c r="DL44" s="267">
        <f>4266.4+34821.8</f>
        <v>39088.200000000004</v>
      </c>
      <c r="DM44" s="273">
        <f t="shared" si="264"/>
        <v>-0.33080136910035385</v>
      </c>
      <c r="DN44" s="273">
        <f t="shared" si="265"/>
        <v>-0.32771955894721094</v>
      </c>
      <c r="DO44" s="269">
        <f>DQ44-DK44</f>
        <v>8822.2999999999956</v>
      </c>
      <c r="DP44" s="269">
        <f>DR44-DL44</f>
        <v>7999.2999999999956</v>
      </c>
      <c r="DQ44" s="269">
        <f>DR44+434.8+62.7+2706</f>
        <v>50291</v>
      </c>
      <c r="DR44" s="269">
        <f>5605.3+41482.2</f>
        <v>47087.5</v>
      </c>
      <c r="DS44" s="140">
        <f>DT44+3038</f>
        <v>56983</v>
      </c>
      <c r="DT44" s="137">
        <v>53945</v>
      </c>
      <c r="DU44" s="137"/>
      <c r="DV44" s="137"/>
      <c r="DW44" s="142">
        <f t="shared" si="273"/>
        <v>1</v>
      </c>
      <c r="DX44" s="142">
        <f t="shared" si="274"/>
        <v>3.1713706871220673</v>
      </c>
      <c r="DY44" s="142">
        <f t="shared" si="260"/>
        <v>2.4783787040350891E-2</v>
      </c>
      <c r="DZ44" s="200">
        <f t="shared" si="261"/>
        <v>4.8536480594931986E-2</v>
      </c>
      <c r="EA44" s="140">
        <f>EB44+3029+9</f>
        <v>64132</v>
      </c>
      <c r="EB44" s="137">
        <v>61094</v>
      </c>
      <c r="EC44" s="140">
        <f t="shared" ref="EC44:EC46" si="290">ED44</f>
        <v>28612.3</v>
      </c>
      <c r="ED44" s="137">
        <v>28612.3</v>
      </c>
      <c r="EE44" s="140">
        <f t="shared" ref="EE44" si="291">EF44</f>
        <v>28826.7</v>
      </c>
      <c r="EF44" s="137">
        <v>28826.7</v>
      </c>
      <c r="EG44" s="67"/>
      <c r="EH44" s="67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63"/>
      <c r="IS44" s="63"/>
      <c r="IT44" s="63"/>
      <c r="IU44" s="63"/>
      <c r="IV44" s="63"/>
      <c r="IW44" s="63"/>
      <c r="IX44" s="63"/>
      <c r="IY44" s="63"/>
      <c r="IZ44" s="63"/>
      <c r="JA44" s="63"/>
      <c r="JB44" s="63"/>
      <c r="JC44" s="63"/>
      <c r="JD44" s="63"/>
      <c r="JE44" s="63"/>
      <c r="JF44" s="63"/>
      <c r="JG44" s="63"/>
      <c r="JH44" s="63"/>
      <c r="JI44" s="63"/>
      <c r="JJ44" s="63"/>
      <c r="JK44" s="63"/>
      <c r="JL44" s="63"/>
    </row>
    <row r="45" spans="1:272" s="68" customFormat="1" ht="18" hidden="1" customHeight="1">
      <c r="A45" s="363" t="s">
        <v>200</v>
      </c>
      <c r="B45" s="310"/>
      <c r="C45" s="140"/>
      <c r="D45" s="140">
        <v>11604</v>
      </c>
      <c r="E45" s="132"/>
      <c r="F45" s="132">
        <v>13095</v>
      </c>
      <c r="G45" s="140"/>
      <c r="H45" s="140">
        <v>1091</v>
      </c>
      <c r="I45" s="140"/>
      <c r="J45" s="140">
        <v>1090</v>
      </c>
      <c r="K45" s="132"/>
      <c r="L45" s="132"/>
      <c r="M45" s="140"/>
      <c r="N45" s="140"/>
      <c r="O45" s="132"/>
      <c r="P45" s="132"/>
      <c r="Q45" s="140"/>
      <c r="R45" s="140"/>
      <c r="S45" s="132"/>
      <c r="T45" s="132"/>
      <c r="U45" s="140"/>
      <c r="V45" s="140"/>
      <c r="W45" s="132"/>
      <c r="X45" s="132"/>
      <c r="Y45" s="140"/>
      <c r="Z45" s="140"/>
      <c r="AA45" s="132"/>
      <c r="AB45" s="132"/>
      <c r="AC45" s="140"/>
      <c r="AD45" s="140"/>
      <c r="AE45" s="132"/>
      <c r="AF45" s="132"/>
      <c r="AG45" s="140"/>
      <c r="AH45" s="140"/>
      <c r="AI45" s="132"/>
      <c r="AJ45" s="132"/>
      <c r="AK45" s="140"/>
      <c r="AL45" s="140"/>
      <c r="AM45" s="132"/>
      <c r="AN45" s="132"/>
      <c r="AO45" s="140"/>
      <c r="AP45" s="140"/>
      <c r="AQ45" s="132"/>
      <c r="AR45" s="132"/>
      <c r="AS45" s="140"/>
      <c r="AT45" s="140"/>
      <c r="AU45" s="140"/>
      <c r="AV45" s="132">
        <v>10784</v>
      </c>
      <c r="AW45" s="140"/>
      <c r="AX45" s="140"/>
      <c r="AY45" s="140"/>
      <c r="AZ45" s="140"/>
      <c r="BA45" s="140"/>
      <c r="BB45" s="140">
        <v>12932.2</v>
      </c>
      <c r="BC45" s="142"/>
      <c r="BD45" s="142"/>
      <c r="BE45" s="140"/>
      <c r="BF45" s="140">
        <v>1437</v>
      </c>
      <c r="BG45" s="140"/>
      <c r="BH45" s="140">
        <v>1092</v>
      </c>
      <c r="BI45" s="132"/>
      <c r="BJ45" s="132"/>
      <c r="BK45" s="142"/>
      <c r="BL45" s="142"/>
      <c r="BM45" s="140">
        <v>0</v>
      </c>
      <c r="BN45" s="140">
        <v>1359</v>
      </c>
      <c r="BO45" s="140">
        <f t="shared" si="275"/>
        <v>0</v>
      </c>
      <c r="BP45" s="140">
        <f t="shared" si="276"/>
        <v>3888</v>
      </c>
      <c r="BQ45" s="142"/>
      <c r="BR45" s="142"/>
      <c r="BS45" s="140"/>
      <c r="BT45" s="140">
        <v>1422</v>
      </c>
      <c r="BU45" s="140">
        <f t="shared" si="277"/>
        <v>0</v>
      </c>
      <c r="BV45" s="140">
        <f t="shared" si="278"/>
        <v>5310</v>
      </c>
      <c r="BW45" s="142"/>
      <c r="BX45" s="142"/>
      <c r="BY45" s="140"/>
      <c r="BZ45" s="140">
        <v>1089.5</v>
      </c>
      <c r="CA45" s="140">
        <f t="shared" si="279"/>
        <v>0</v>
      </c>
      <c r="CB45" s="245">
        <f t="shared" si="279"/>
        <v>6399.5</v>
      </c>
      <c r="CC45" s="142"/>
      <c r="CD45" s="142"/>
      <c r="CE45" s="140"/>
      <c r="CF45" s="140">
        <v>1163</v>
      </c>
      <c r="CG45" s="140">
        <f t="shared" si="280"/>
        <v>0</v>
      </c>
      <c r="CH45" s="140">
        <f t="shared" si="280"/>
        <v>7562.5</v>
      </c>
      <c r="CI45" s="142"/>
      <c r="CJ45" s="142"/>
      <c r="CK45" s="140"/>
      <c r="CL45" s="140">
        <v>1057</v>
      </c>
      <c r="CM45" s="140">
        <f t="shared" si="281"/>
        <v>0</v>
      </c>
      <c r="CN45" s="140">
        <f t="shared" si="282"/>
        <v>8619.5</v>
      </c>
      <c r="CO45" s="142"/>
      <c r="CP45" s="142"/>
      <c r="CQ45" s="140">
        <f t="shared" si="283"/>
        <v>0</v>
      </c>
      <c r="CR45" s="140">
        <f t="shared" si="284"/>
        <v>978.5</v>
      </c>
      <c r="CS45" s="140">
        <v>0</v>
      </c>
      <c r="CT45" s="132">
        <v>9598</v>
      </c>
      <c r="CU45" s="142"/>
      <c r="CV45" s="142"/>
      <c r="CW45" s="140">
        <f t="shared" si="285"/>
        <v>0</v>
      </c>
      <c r="CX45" s="140">
        <f t="shared" si="286"/>
        <v>965</v>
      </c>
      <c r="CY45" s="132"/>
      <c r="CZ45" s="132">
        <v>10563</v>
      </c>
      <c r="DA45" s="142"/>
      <c r="DB45" s="142"/>
      <c r="DC45" s="140">
        <f t="shared" si="287"/>
        <v>0</v>
      </c>
      <c r="DD45" s="140">
        <f t="shared" si="288"/>
        <v>784.70000000000073</v>
      </c>
      <c r="DE45" s="132"/>
      <c r="DF45" s="255">
        <v>11347.7</v>
      </c>
      <c r="DG45" s="142"/>
      <c r="DH45" s="142"/>
      <c r="DI45" s="140">
        <f t="shared" si="289"/>
        <v>0</v>
      </c>
      <c r="DJ45" s="140">
        <f t="shared" si="289"/>
        <v>793.29999999999927</v>
      </c>
      <c r="DK45" s="132"/>
      <c r="DL45" s="132">
        <v>12141</v>
      </c>
      <c r="DM45" s="142">
        <f t="shared" ref="DM45" si="292">IF(AU45=0,1,DK45/AU45-1)</f>
        <v>1</v>
      </c>
      <c r="DN45" s="142">
        <f t="shared" ref="DN45" si="293">IF(AV45=0,1,DL45/AV45-1)</f>
        <v>0.12583456973293772</v>
      </c>
      <c r="DO45" s="140">
        <f t="shared" ref="DO45" si="294">DS45-DK45</f>
        <v>0</v>
      </c>
      <c r="DP45" s="140">
        <f>DR45-DL45</f>
        <v>791</v>
      </c>
      <c r="DQ45" s="140"/>
      <c r="DR45" s="140">
        <v>12932</v>
      </c>
      <c r="DS45" s="140"/>
      <c r="DT45" s="140">
        <v>13095</v>
      </c>
      <c r="DU45" s="140"/>
      <c r="DV45" s="140"/>
      <c r="DW45" s="142">
        <f>IF($BA$45=0,1,DS45/$BA$45-1)</f>
        <v>1</v>
      </c>
      <c r="DX45" s="142">
        <f>IF($BB$45=0,1,DT45/$BB$45-1)</f>
        <v>1.2588732002288827E-2</v>
      </c>
      <c r="DY45" s="142">
        <f t="shared" si="57"/>
        <v>1</v>
      </c>
      <c r="DZ45" s="200">
        <f t="shared" si="58"/>
        <v>0</v>
      </c>
      <c r="EA45" s="140"/>
      <c r="EB45" s="140">
        <v>13095</v>
      </c>
      <c r="EC45" s="140">
        <v>9957</v>
      </c>
      <c r="ED45" s="140">
        <v>9957</v>
      </c>
      <c r="EE45" s="140">
        <v>9536</v>
      </c>
      <c r="EF45" s="140">
        <v>9536</v>
      </c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  <c r="JI45" s="67"/>
      <c r="JJ45" s="67"/>
      <c r="JK45" s="67"/>
      <c r="JL45" s="67"/>
    </row>
    <row r="46" spans="1:272" s="68" customFormat="1" ht="18" hidden="1" customHeight="1">
      <c r="A46" s="363" t="s">
        <v>201</v>
      </c>
      <c r="B46" s="310"/>
      <c r="C46" s="140">
        <v>30539</v>
      </c>
      <c r="D46" s="140"/>
      <c r="E46" s="132">
        <v>20014</v>
      </c>
      <c r="F46" s="132"/>
      <c r="G46" s="140">
        <v>1382</v>
      </c>
      <c r="H46" s="140"/>
      <c r="I46" s="140">
        <v>1201</v>
      </c>
      <c r="J46" s="140"/>
      <c r="K46" s="132"/>
      <c r="L46" s="132"/>
      <c r="M46" s="140"/>
      <c r="N46" s="140"/>
      <c r="O46" s="132"/>
      <c r="P46" s="132"/>
      <c r="Q46" s="140"/>
      <c r="R46" s="140"/>
      <c r="S46" s="132"/>
      <c r="T46" s="132"/>
      <c r="U46" s="140"/>
      <c r="V46" s="140"/>
      <c r="W46" s="132"/>
      <c r="X46" s="132"/>
      <c r="Y46" s="140"/>
      <c r="Z46" s="140"/>
      <c r="AA46" s="132"/>
      <c r="AB46" s="132"/>
      <c r="AC46" s="140"/>
      <c r="AD46" s="140"/>
      <c r="AE46" s="132"/>
      <c r="AF46" s="132"/>
      <c r="AG46" s="140"/>
      <c r="AH46" s="140"/>
      <c r="AI46" s="132"/>
      <c r="AJ46" s="132"/>
      <c r="AK46" s="140"/>
      <c r="AL46" s="140"/>
      <c r="AM46" s="132"/>
      <c r="AN46" s="132"/>
      <c r="AO46" s="140"/>
      <c r="AP46" s="140"/>
      <c r="AQ46" s="132"/>
      <c r="AR46" s="132"/>
      <c r="AS46" s="140"/>
      <c r="AT46" s="140"/>
      <c r="AU46" s="140">
        <v>13734</v>
      </c>
      <c r="AV46" s="132"/>
      <c r="AW46" s="140"/>
      <c r="AX46" s="140"/>
      <c r="AY46" s="140"/>
      <c r="AZ46" s="140"/>
      <c r="BA46" s="140">
        <f>1612.5+20672.9</f>
        <v>22285.4</v>
      </c>
      <c r="BB46" s="140"/>
      <c r="BC46" s="142"/>
      <c r="BD46" s="142"/>
      <c r="BE46" s="140">
        <v>1242</v>
      </c>
      <c r="BF46" s="140"/>
      <c r="BG46" s="140">
        <v>1300</v>
      </c>
      <c r="BH46" s="140"/>
      <c r="BI46" s="132"/>
      <c r="BJ46" s="132"/>
      <c r="BK46" s="142"/>
      <c r="BL46" s="142"/>
      <c r="BM46" s="140">
        <f t="shared" ref="BM46" si="295">BN46</f>
        <v>0</v>
      </c>
      <c r="BN46" s="140"/>
      <c r="BO46" s="140">
        <f t="shared" si="275"/>
        <v>2542</v>
      </c>
      <c r="BP46" s="140">
        <f t="shared" ref="BP46" si="296">BF46+BH46+BN46</f>
        <v>0</v>
      </c>
      <c r="BQ46" s="142"/>
      <c r="BR46" s="142"/>
      <c r="BS46" s="140">
        <v>1067</v>
      </c>
      <c r="BT46" s="140"/>
      <c r="BU46" s="140">
        <f t="shared" si="277"/>
        <v>3609</v>
      </c>
      <c r="BV46" s="140">
        <f t="shared" si="278"/>
        <v>0</v>
      </c>
      <c r="BW46" s="142"/>
      <c r="BX46" s="142"/>
      <c r="BY46" s="140">
        <v>2340.8000000000002</v>
      </c>
      <c r="BZ46" s="140"/>
      <c r="CA46" s="140">
        <f t="shared" si="279"/>
        <v>5949.8</v>
      </c>
      <c r="CB46" s="245">
        <f t="shared" si="279"/>
        <v>0</v>
      </c>
      <c r="CC46" s="142"/>
      <c r="CD46" s="142"/>
      <c r="CE46" s="140">
        <v>443.6</v>
      </c>
      <c r="CF46" s="140"/>
      <c r="CG46" s="140">
        <f t="shared" si="280"/>
        <v>6393.4000000000005</v>
      </c>
      <c r="CH46" s="140">
        <f t="shared" si="280"/>
        <v>0</v>
      </c>
      <c r="CI46" s="142"/>
      <c r="CJ46" s="142"/>
      <c r="CK46" s="140">
        <v>2038.4</v>
      </c>
      <c r="CL46" s="140"/>
      <c r="CM46" s="140">
        <f t="shared" si="281"/>
        <v>8431.8000000000011</v>
      </c>
      <c r="CN46" s="140">
        <f t="shared" si="282"/>
        <v>0</v>
      </c>
      <c r="CO46" s="142"/>
      <c r="CP46" s="142"/>
      <c r="CQ46" s="140">
        <f t="shared" si="283"/>
        <v>2883.1999999999989</v>
      </c>
      <c r="CR46" s="140">
        <f t="shared" si="284"/>
        <v>0</v>
      </c>
      <c r="CS46" s="140">
        <v>11315</v>
      </c>
      <c r="CT46" s="132"/>
      <c r="CU46" s="142"/>
      <c r="CV46" s="142"/>
      <c r="CW46" s="140">
        <f t="shared" si="285"/>
        <v>1708</v>
      </c>
      <c r="CX46" s="140">
        <f t="shared" si="286"/>
        <v>0</v>
      </c>
      <c r="CY46" s="132">
        <v>13023</v>
      </c>
      <c r="CZ46" s="132"/>
      <c r="DA46" s="142"/>
      <c r="DB46" s="142"/>
      <c r="DC46" s="140">
        <f t="shared" si="287"/>
        <v>1095</v>
      </c>
      <c r="DD46" s="140">
        <f t="shared" si="288"/>
        <v>0</v>
      </c>
      <c r="DE46" s="132">
        <v>14118</v>
      </c>
      <c r="DF46" s="255"/>
      <c r="DG46" s="142"/>
      <c r="DH46" s="142"/>
      <c r="DI46" s="140">
        <f t="shared" si="289"/>
        <v>3650.5</v>
      </c>
      <c r="DJ46" s="140">
        <f t="shared" si="289"/>
        <v>0</v>
      </c>
      <c r="DK46" s="132">
        <v>17768.5</v>
      </c>
      <c r="DL46" s="132"/>
      <c r="DM46" s="142">
        <f t="shared" ref="DM46" si="297">IF(AU46=0,1,DK46/AU46-1)</f>
        <v>0.29376001164991994</v>
      </c>
      <c r="DN46" s="142">
        <f t="shared" ref="DN46" si="298">IF(AV46=0,1,DL46/AV46-1)</f>
        <v>1</v>
      </c>
      <c r="DO46" s="140">
        <f>DQ46-DK46</f>
        <v>861.79999999999927</v>
      </c>
      <c r="DP46" s="140">
        <f t="shared" ref="DP46" si="299">DT46-DL46</f>
        <v>0</v>
      </c>
      <c r="DQ46" s="140">
        <v>18630.3</v>
      </c>
      <c r="DR46" s="140"/>
      <c r="DS46" s="140">
        <f>19504+1319</f>
        <v>20823</v>
      </c>
      <c r="DT46" s="140"/>
      <c r="DU46" s="140"/>
      <c r="DV46" s="140"/>
      <c r="DW46" s="142">
        <f>IF($BA$45=0,1,DS46/$BA$45-1)</f>
        <v>1</v>
      </c>
      <c r="DX46" s="142">
        <f>IF($BB$45=0,1,DT46/$BB$45-1)</f>
        <v>-1</v>
      </c>
      <c r="DY46" s="142">
        <f t="shared" ref="DY46" si="300">IF($E46=0,1,DS46/$E46-1)</f>
        <v>4.0421704806635317E-2</v>
      </c>
      <c r="DZ46" s="200">
        <f t="shared" ref="DZ46" si="301">IF($F46=0,1,DT46/$F46-1)</f>
        <v>1</v>
      </c>
      <c r="EA46" s="140">
        <f>19504+1319</f>
        <v>20823</v>
      </c>
      <c r="EB46" s="140"/>
      <c r="EC46" s="140">
        <f t="shared" si="290"/>
        <v>0</v>
      </c>
      <c r="ED46" s="140"/>
      <c r="EE46" s="140"/>
      <c r="EF46" s="140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  <c r="JI46" s="67"/>
      <c r="JJ46" s="67"/>
      <c r="JK46" s="67"/>
      <c r="JL46" s="67"/>
    </row>
    <row r="47" spans="1:272" s="68" customFormat="1" ht="36.75" hidden="1" customHeight="1">
      <c r="A47" s="363" t="s">
        <v>203</v>
      </c>
      <c r="B47" s="310"/>
      <c r="C47" s="140">
        <f t="shared" ref="C47:D47" si="302">SUM(C48:C56)</f>
        <v>63929.7</v>
      </c>
      <c r="D47" s="140">
        <f t="shared" si="302"/>
        <v>71775.100000000006</v>
      </c>
      <c r="E47" s="132">
        <f t="shared" ref="E47:BQ47" si="303">SUM(E48:E56)</f>
        <v>96546.2</v>
      </c>
      <c r="F47" s="132">
        <f t="shared" si="303"/>
        <v>84949.6</v>
      </c>
      <c r="G47" s="140">
        <f t="shared" si="303"/>
        <v>5735</v>
      </c>
      <c r="H47" s="140">
        <f t="shared" si="303"/>
        <v>4474</v>
      </c>
      <c r="I47" s="140">
        <f t="shared" si="303"/>
        <v>6587.2</v>
      </c>
      <c r="J47" s="140">
        <f t="shared" si="303"/>
        <v>4772</v>
      </c>
      <c r="K47" s="132">
        <f t="shared" si="303"/>
        <v>0</v>
      </c>
      <c r="L47" s="132">
        <f t="shared" si="303"/>
        <v>0</v>
      </c>
      <c r="M47" s="140">
        <f t="shared" si="303"/>
        <v>0</v>
      </c>
      <c r="N47" s="140">
        <f t="shared" si="303"/>
        <v>0</v>
      </c>
      <c r="O47" s="132">
        <f t="shared" si="303"/>
        <v>0</v>
      </c>
      <c r="P47" s="132">
        <f t="shared" si="303"/>
        <v>0</v>
      </c>
      <c r="Q47" s="140">
        <f t="shared" si="303"/>
        <v>0</v>
      </c>
      <c r="R47" s="140">
        <f t="shared" si="303"/>
        <v>0</v>
      </c>
      <c r="S47" s="132">
        <f t="shared" si="303"/>
        <v>0</v>
      </c>
      <c r="T47" s="132">
        <f t="shared" si="303"/>
        <v>0</v>
      </c>
      <c r="U47" s="140">
        <f t="shared" si="303"/>
        <v>0</v>
      </c>
      <c r="V47" s="140">
        <f t="shared" si="303"/>
        <v>0</v>
      </c>
      <c r="W47" s="132">
        <f t="shared" si="303"/>
        <v>0</v>
      </c>
      <c r="X47" s="132">
        <f t="shared" si="303"/>
        <v>0</v>
      </c>
      <c r="Y47" s="140">
        <f t="shared" si="303"/>
        <v>0</v>
      </c>
      <c r="Z47" s="140">
        <f t="shared" si="303"/>
        <v>0</v>
      </c>
      <c r="AA47" s="132">
        <f t="shared" si="303"/>
        <v>0</v>
      </c>
      <c r="AB47" s="132">
        <f t="shared" si="303"/>
        <v>0</v>
      </c>
      <c r="AC47" s="140">
        <f t="shared" si="303"/>
        <v>0</v>
      </c>
      <c r="AD47" s="140">
        <f t="shared" si="303"/>
        <v>0</v>
      </c>
      <c r="AE47" s="132">
        <f t="shared" si="303"/>
        <v>0</v>
      </c>
      <c r="AF47" s="132">
        <f t="shared" si="303"/>
        <v>0</v>
      </c>
      <c r="AG47" s="140">
        <f t="shared" si="303"/>
        <v>0</v>
      </c>
      <c r="AH47" s="140">
        <f t="shared" si="303"/>
        <v>0</v>
      </c>
      <c r="AI47" s="132">
        <f t="shared" si="303"/>
        <v>0</v>
      </c>
      <c r="AJ47" s="132">
        <f t="shared" si="303"/>
        <v>0</v>
      </c>
      <c r="AK47" s="140">
        <f t="shared" si="303"/>
        <v>0</v>
      </c>
      <c r="AL47" s="140">
        <f t="shared" si="303"/>
        <v>0</v>
      </c>
      <c r="AM47" s="132">
        <f t="shared" si="303"/>
        <v>0</v>
      </c>
      <c r="AN47" s="132">
        <f t="shared" si="303"/>
        <v>0</v>
      </c>
      <c r="AO47" s="140">
        <f t="shared" si="303"/>
        <v>0</v>
      </c>
      <c r="AP47" s="140">
        <f t="shared" si="303"/>
        <v>0</v>
      </c>
      <c r="AQ47" s="132">
        <f t="shared" si="303"/>
        <v>0</v>
      </c>
      <c r="AR47" s="132">
        <f t="shared" si="303"/>
        <v>0</v>
      </c>
      <c r="AS47" s="140">
        <f t="shared" si="303"/>
        <v>0</v>
      </c>
      <c r="AT47" s="140">
        <f t="shared" si="303"/>
        <v>0</v>
      </c>
      <c r="AU47" s="132">
        <f t="shared" si="303"/>
        <v>63411.6</v>
      </c>
      <c r="AV47" s="132">
        <f t="shared" si="303"/>
        <v>53072.1</v>
      </c>
      <c r="AW47" s="140">
        <f t="shared" si="303"/>
        <v>0</v>
      </c>
      <c r="AX47" s="140">
        <f t="shared" si="303"/>
        <v>0</v>
      </c>
      <c r="AY47" s="140"/>
      <c r="AZ47" s="140"/>
      <c r="BA47" s="140">
        <f t="shared" ref="BA47:BB47" si="304">SUM(BA48:BA56)</f>
        <v>82579.650000000009</v>
      </c>
      <c r="BB47" s="140">
        <f t="shared" si="304"/>
        <v>61552.650000000009</v>
      </c>
      <c r="BC47" s="142">
        <f t="shared" si="303"/>
        <v>0</v>
      </c>
      <c r="BD47" s="142">
        <f t="shared" si="303"/>
        <v>0</v>
      </c>
      <c r="BE47" s="140">
        <f t="shared" si="303"/>
        <v>3698.8</v>
      </c>
      <c r="BF47" s="140">
        <f t="shared" si="303"/>
        <v>3097.8</v>
      </c>
      <c r="BG47" s="140">
        <f t="shared" si="303"/>
        <v>4555</v>
      </c>
      <c r="BH47" s="140">
        <f t="shared" si="303"/>
        <v>4555</v>
      </c>
      <c r="BI47" s="132">
        <f t="shared" si="303"/>
        <v>0</v>
      </c>
      <c r="BJ47" s="132">
        <f t="shared" si="303"/>
        <v>0</v>
      </c>
      <c r="BK47" s="142">
        <f t="shared" si="303"/>
        <v>0</v>
      </c>
      <c r="BL47" s="142">
        <f t="shared" si="303"/>
        <v>0</v>
      </c>
      <c r="BM47" s="140">
        <f t="shared" si="303"/>
        <v>6807</v>
      </c>
      <c r="BN47" s="140">
        <f t="shared" si="303"/>
        <v>3714</v>
      </c>
      <c r="BO47" s="132">
        <f t="shared" si="303"/>
        <v>15060.8</v>
      </c>
      <c r="BP47" s="132">
        <f t="shared" si="303"/>
        <v>11366.8</v>
      </c>
      <c r="BQ47" s="142">
        <f t="shared" si="303"/>
        <v>0</v>
      </c>
      <c r="BR47" s="142">
        <f t="shared" ref="BR47:DP47" si="305">SUM(BR48:BR56)</f>
        <v>0</v>
      </c>
      <c r="BS47" s="140">
        <f t="shared" si="305"/>
        <v>7627</v>
      </c>
      <c r="BT47" s="140">
        <f t="shared" si="305"/>
        <v>7453.2</v>
      </c>
      <c r="BU47" s="132">
        <f t="shared" si="305"/>
        <v>22687.8</v>
      </c>
      <c r="BV47" s="132">
        <f t="shared" si="305"/>
        <v>18820</v>
      </c>
      <c r="BW47" s="142">
        <f t="shared" si="305"/>
        <v>0</v>
      </c>
      <c r="BX47" s="142">
        <f t="shared" si="305"/>
        <v>0</v>
      </c>
      <c r="BY47" s="140">
        <f t="shared" si="305"/>
        <v>1502.6</v>
      </c>
      <c r="BZ47" s="140">
        <f t="shared" si="305"/>
        <v>852.59999999999991</v>
      </c>
      <c r="CA47" s="132">
        <f t="shared" si="305"/>
        <v>24190.399999999998</v>
      </c>
      <c r="CB47" s="246">
        <f t="shared" si="305"/>
        <v>19672.599999999999</v>
      </c>
      <c r="CC47" s="142">
        <f t="shared" si="305"/>
        <v>0</v>
      </c>
      <c r="CD47" s="142">
        <f t="shared" si="305"/>
        <v>0</v>
      </c>
      <c r="CE47" s="140">
        <f t="shared" si="305"/>
        <v>2686.7</v>
      </c>
      <c r="CF47" s="140">
        <f t="shared" si="305"/>
        <v>1719.4</v>
      </c>
      <c r="CG47" s="132">
        <f t="shared" si="305"/>
        <v>26877.1</v>
      </c>
      <c r="CH47" s="132">
        <f t="shared" si="305"/>
        <v>21392</v>
      </c>
      <c r="CI47" s="142">
        <f t="shared" si="305"/>
        <v>0</v>
      </c>
      <c r="CJ47" s="142">
        <f t="shared" si="305"/>
        <v>0</v>
      </c>
      <c r="CK47" s="140">
        <f t="shared" si="305"/>
        <v>8797.2000000000007</v>
      </c>
      <c r="CL47" s="140">
        <f t="shared" si="305"/>
        <v>4753.7</v>
      </c>
      <c r="CM47" s="132">
        <f t="shared" si="305"/>
        <v>35674.300000000003</v>
      </c>
      <c r="CN47" s="132">
        <f t="shared" si="305"/>
        <v>26145.7</v>
      </c>
      <c r="CO47" s="142">
        <f t="shared" si="305"/>
        <v>0</v>
      </c>
      <c r="CP47" s="142">
        <f t="shared" si="305"/>
        <v>0</v>
      </c>
      <c r="CQ47" s="140">
        <f t="shared" si="305"/>
        <v>3504.7999999999984</v>
      </c>
      <c r="CR47" s="140">
        <f t="shared" si="305"/>
        <v>3277.2999999999984</v>
      </c>
      <c r="CS47" s="132">
        <f t="shared" si="305"/>
        <v>39179.1</v>
      </c>
      <c r="CT47" s="132">
        <f t="shared" si="305"/>
        <v>29423</v>
      </c>
      <c r="CU47" s="142">
        <f t="shared" si="305"/>
        <v>0</v>
      </c>
      <c r="CV47" s="142">
        <f t="shared" si="305"/>
        <v>0</v>
      </c>
      <c r="CW47" s="140">
        <f t="shared" si="305"/>
        <v>6712.2000000000025</v>
      </c>
      <c r="CX47" s="140">
        <f t="shared" si="305"/>
        <v>4298.3</v>
      </c>
      <c r="CY47" s="132">
        <f t="shared" si="305"/>
        <v>45891.3</v>
      </c>
      <c r="CZ47" s="132">
        <f t="shared" si="305"/>
        <v>33721.300000000003</v>
      </c>
      <c r="DA47" s="142">
        <f t="shared" si="305"/>
        <v>0</v>
      </c>
      <c r="DB47" s="142">
        <f t="shared" si="305"/>
        <v>0</v>
      </c>
      <c r="DC47" s="140">
        <f t="shared" si="305"/>
        <v>5891.6999999999989</v>
      </c>
      <c r="DD47" s="140">
        <f t="shared" si="305"/>
        <v>6052.5999999999995</v>
      </c>
      <c r="DE47" s="132">
        <f t="shared" si="305"/>
        <v>51783</v>
      </c>
      <c r="DF47" s="255">
        <f t="shared" si="305"/>
        <v>39773.9</v>
      </c>
      <c r="DG47" s="142">
        <f t="shared" si="305"/>
        <v>0</v>
      </c>
      <c r="DH47" s="142">
        <f t="shared" si="305"/>
        <v>0</v>
      </c>
      <c r="DI47" s="140">
        <f t="shared" si="305"/>
        <v>13239.300000000003</v>
      </c>
      <c r="DJ47" s="140">
        <f t="shared" si="305"/>
        <v>10033.400000000001</v>
      </c>
      <c r="DK47" s="132">
        <f t="shared" si="305"/>
        <v>65022.3</v>
      </c>
      <c r="DL47" s="132">
        <f t="shared" si="305"/>
        <v>49807.3</v>
      </c>
      <c r="DM47" s="132">
        <f t="shared" si="305"/>
        <v>5.0072262518588211</v>
      </c>
      <c r="DN47" s="132">
        <f t="shared" si="305"/>
        <v>4.3163766813970685</v>
      </c>
      <c r="DO47" s="132">
        <f t="shared" si="305"/>
        <v>13952.699999999999</v>
      </c>
      <c r="DP47" s="132">
        <f t="shared" si="305"/>
        <v>9906.6</v>
      </c>
      <c r="DQ47" s="140">
        <f t="shared" ref="DQ47:DT47" si="306">SUM(DQ48:DQ56)</f>
        <v>78975</v>
      </c>
      <c r="DR47" s="140">
        <f t="shared" si="306"/>
        <v>59713.9</v>
      </c>
      <c r="DS47" s="140">
        <f t="shared" si="306"/>
        <v>83609.450000000012</v>
      </c>
      <c r="DT47" s="140">
        <f t="shared" si="306"/>
        <v>62518.450000000012</v>
      </c>
      <c r="DU47" s="140"/>
      <c r="DV47" s="140"/>
      <c r="DW47" s="142">
        <f t="shared" ref="DW47:DW55" si="307">IF($BA$45=0,1,DS47/$BA$45-1)</f>
        <v>1</v>
      </c>
      <c r="DX47" s="142">
        <f t="shared" ref="DX47:DX55" si="308">IF($BB$45=0,1,DT47/$BB$45-1)</f>
        <v>3.8343243995607867</v>
      </c>
      <c r="DY47" s="142">
        <f t="shared" ref="DY47:DY55" si="309">IF($E47=0,1,DS47/$E47-1)</f>
        <v>-0.13399543431020577</v>
      </c>
      <c r="DZ47" s="200">
        <f t="shared" ref="DZ47:DZ55" si="310">IF($F47=0,1,DT47/$F47-1)</f>
        <v>-0.2640524499232485</v>
      </c>
      <c r="EA47" s="140">
        <f t="shared" ref="EA47:EB47" si="311">SUM(EA48:EA56)</f>
        <v>62130</v>
      </c>
      <c r="EB47" s="140">
        <f t="shared" si="311"/>
        <v>42939</v>
      </c>
      <c r="EC47" s="140">
        <f t="shared" ref="EC47:EF47" si="312">SUM(EC48:EC56)</f>
        <v>35435</v>
      </c>
      <c r="ED47" s="140">
        <f t="shared" si="312"/>
        <v>35435</v>
      </c>
      <c r="EE47" s="140">
        <f t="shared" si="312"/>
        <v>37384</v>
      </c>
      <c r="EF47" s="140">
        <f t="shared" si="312"/>
        <v>37384</v>
      </c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67"/>
      <c r="IS47" s="67"/>
      <c r="IT47" s="67"/>
      <c r="IU47" s="67"/>
      <c r="IV47" s="67"/>
      <c r="IW47" s="67"/>
      <c r="IX47" s="67"/>
      <c r="IY47" s="67"/>
      <c r="IZ47" s="67"/>
      <c r="JA47" s="67"/>
      <c r="JB47" s="67"/>
      <c r="JC47" s="67"/>
      <c r="JD47" s="67"/>
      <c r="JE47" s="67"/>
      <c r="JF47" s="67"/>
      <c r="JG47" s="67"/>
      <c r="JH47" s="67"/>
      <c r="JI47" s="67"/>
      <c r="JJ47" s="67"/>
      <c r="JK47" s="67"/>
      <c r="JL47" s="67"/>
    </row>
    <row r="48" spans="1:272" s="68" customFormat="1" ht="17.25" hidden="1">
      <c r="A48" s="359" t="s">
        <v>204</v>
      </c>
      <c r="B48" s="300"/>
      <c r="C48" s="140">
        <v>2489.4</v>
      </c>
      <c r="D48" s="140">
        <v>2139.4</v>
      </c>
      <c r="E48" s="132">
        <f>F48+159</f>
        <v>3813.5</v>
      </c>
      <c r="F48" s="132">
        <f>3394+260.5</f>
        <v>3654.5</v>
      </c>
      <c r="G48" s="140">
        <f>H48</f>
        <v>237</v>
      </c>
      <c r="H48" s="140">
        <v>237</v>
      </c>
      <c r="I48" s="140">
        <f>J48+19</f>
        <v>310</v>
      </c>
      <c r="J48" s="140">
        <v>291</v>
      </c>
      <c r="K48" s="132"/>
      <c r="L48" s="132"/>
      <c r="M48" s="140"/>
      <c r="N48" s="140"/>
      <c r="O48" s="132"/>
      <c r="P48" s="132"/>
      <c r="Q48" s="140"/>
      <c r="R48" s="140"/>
      <c r="S48" s="132"/>
      <c r="T48" s="132"/>
      <c r="U48" s="140"/>
      <c r="V48" s="140"/>
      <c r="W48" s="132"/>
      <c r="X48" s="132"/>
      <c r="Y48" s="140"/>
      <c r="Z48" s="140"/>
      <c r="AA48" s="132"/>
      <c r="AB48" s="132"/>
      <c r="AC48" s="140"/>
      <c r="AD48" s="140"/>
      <c r="AE48" s="132"/>
      <c r="AF48" s="132"/>
      <c r="AG48" s="140"/>
      <c r="AH48" s="140"/>
      <c r="AI48" s="132"/>
      <c r="AJ48" s="132"/>
      <c r="AK48" s="140"/>
      <c r="AL48" s="140"/>
      <c r="AM48" s="132"/>
      <c r="AN48" s="132"/>
      <c r="AO48" s="140"/>
      <c r="AP48" s="140"/>
      <c r="AQ48" s="132"/>
      <c r="AR48" s="132"/>
      <c r="AS48" s="140"/>
      <c r="AT48" s="140"/>
      <c r="AU48" s="140">
        <f>AV48+296</f>
        <v>2289</v>
      </c>
      <c r="AV48" s="132">
        <f>1942+51</f>
        <v>1993</v>
      </c>
      <c r="AW48" s="140"/>
      <c r="AX48" s="140"/>
      <c r="AY48" s="140"/>
      <c r="AZ48" s="140"/>
      <c r="BA48" s="140">
        <f>BB48+4</f>
        <v>2886.9</v>
      </c>
      <c r="BB48" s="140">
        <f>2882.9</f>
        <v>2882.9</v>
      </c>
      <c r="BC48" s="142"/>
      <c r="BD48" s="142"/>
      <c r="BE48" s="140">
        <f>BF48</f>
        <v>1.5</v>
      </c>
      <c r="BF48" s="140">
        <v>1.5</v>
      </c>
      <c r="BG48" s="140">
        <f>BH48</f>
        <v>100</v>
      </c>
      <c r="BH48" s="140">
        <v>100</v>
      </c>
      <c r="BI48" s="132"/>
      <c r="BJ48" s="132"/>
      <c r="BK48" s="142"/>
      <c r="BL48" s="142"/>
      <c r="BM48" s="140">
        <f>BN48</f>
        <v>441</v>
      </c>
      <c r="BN48" s="140">
        <v>441</v>
      </c>
      <c r="BO48" s="140">
        <f>BM48+BG48+BE48</f>
        <v>542.5</v>
      </c>
      <c r="BP48" s="140">
        <f>BN48+BH48+BF48</f>
        <v>542.5</v>
      </c>
      <c r="BQ48" s="142"/>
      <c r="BR48" s="142"/>
      <c r="BS48" s="140">
        <f t="shared" ref="BS48:BS51" si="313">BT48</f>
        <v>216</v>
      </c>
      <c r="BT48" s="140">
        <v>216</v>
      </c>
      <c r="BU48" s="132">
        <f>BS48+BO48</f>
        <v>758.5</v>
      </c>
      <c r="BV48" s="132">
        <f>BT48+BP48</f>
        <v>758.5</v>
      </c>
      <c r="BW48" s="142"/>
      <c r="BX48" s="142"/>
      <c r="BY48" s="140">
        <f>BZ48</f>
        <v>102</v>
      </c>
      <c r="BZ48" s="140">
        <v>102</v>
      </c>
      <c r="CA48" s="132">
        <f>BU48+BY48</f>
        <v>860.5</v>
      </c>
      <c r="CB48" s="246">
        <f>BV48+BZ48</f>
        <v>860.5</v>
      </c>
      <c r="CC48" s="142"/>
      <c r="CD48" s="142"/>
      <c r="CE48" s="140">
        <f>CF48</f>
        <v>401.5</v>
      </c>
      <c r="CF48" s="140">
        <v>401.5</v>
      </c>
      <c r="CG48" s="132">
        <f>CE48+CA48</f>
        <v>1262</v>
      </c>
      <c r="CH48" s="246">
        <f>CF48+CB48</f>
        <v>1262</v>
      </c>
      <c r="CI48" s="142"/>
      <c r="CJ48" s="142"/>
      <c r="CK48" s="140">
        <f>CL48</f>
        <v>140</v>
      </c>
      <c r="CL48" s="140">
        <v>140</v>
      </c>
      <c r="CM48" s="132">
        <f>CK48+CG48</f>
        <v>1402</v>
      </c>
      <c r="CN48" s="132">
        <f>CL48+CH48</f>
        <v>1402</v>
      </c>
      <c r="CO48" s="142"/>
      <c r="CP48" s="142"/>
      <c r="CQ48" s="140">
        <f>CS48-CM48</f>
        <v>140</v>
      </c>
      <c r="CR48" s="140">
        <f>CT48-CN48</f>
        <v>140</v>
      </c>
      <c r="CS48" s="132">
        <f>CT48</f>
        <v>1542</v>
      </c>
      <c r="CT48" s="132">
        <f>1201+341</f>
        <v>1542</v>
      </c>
      <c r="CU48" s="142"/>
      <c r="CV48" s="142"/>
      <c r="CW48" s="140">
        <f>CY48-CS48</f>
        <v>160</v>
      </c>
      <c r="CX48" s="140">
        <f>CZ48-CT48</f>
        <v>160</v>
      </c>
      <c r="CY48" s="132">
        <f>CZ48</f>
        <v>1702</v>
      </c>
      <c r="CZ48" s="132">
        <v>1702</v>
      </c>
      <c r="DA48" s="142"/>
      <c r="DB48" s="142"/>
      <c r="DC48" s="140">
        <f>DE48-CY48</f>
        <v>155</v>
      </c>
      <c r="DD48" s="140">
        <f>DF48-CZ48</f>
        <v>155</v>
      </c>
      <c r="DE48" s="132">
        <v>1857</v>
      </c>
      <c r="DF48" s="255">
        <v>1857</v>
      </c>
      <c r="DG48" s="142"/>
      <c r="DH48" s="142"/>
      <c r="DI48" s="140">
        <f>DK48-DE48</f>
        <v>417.69999999999982</v>
      </c>
      <c r="DJ48" s="140">
        <f>DL48-DF48</f>
        <v>417.69999999999982</v>
      </c>
      <c r="DK48" s="132">
        <f>DL48</f>
        <v>2274.6999999999998</v>
      </c>
      <c r="DL48" s="132">
        <v>2274.6999999999998</v>
      </c>
      <c r="DM48" s="142">
        <f t="shared" ref="DM48:DM59" si="314">IF(AU48=0,1,DK48/AU48-1)</f>
        <v>-6.2472695500219722E-3</v>
      </c>
      <c r="DN48" s="142">
        <f t="shared" ref="DN48:DN59" si="315">IF(AV48=0,1,DL48/AV48-1)</f>
        <v>0.14134470647265429</v>
      </c>
      <c r="DO48" s="140">
        <f>DQ48-DK48</f>
        <v>503</v>
      </c>
      <c r="DP48" s="140">
        <f>DR48-DL48</f>
        <v>499</v>
      </c>
      <c r="DQ48" s="140">
        <f>DR48+4</f>
        <v>2777.7</v>
      </c>
      <c r="DR48" s="140">
        <v>2773.7</v>
      </c>
      <c r="DS48" s="140">
        <f>DT48</f>
        <v>3022</v>
      </c>
      <c r="DT48" s="140">
        <v>3022</v>
      </c>
      <c r="DU48" s="140"/>
      <c r="DV48" s="140"/>
      <c r="DW48" s="142">
        <f t="shared" si="307"/>
        <v>1</v>
      </c>
      <c r="DX48" s="142">
        <f t="shared" si="308"/>
        <v>-0.76631972904842183</v>
      </c>
      <c r="DY48" s="142">
        <f t="shared" si="309"/>
        <v>-0.207552117477383</v>
      </c>
      <c r="DZ48" s="200">
        <f t="shared" si="310"/>
        <v>-0.17307429196880553</v>
      </c>
      <c r="EA48" s="140">
        <f>EB48</f>
        <v>500</v>
      </c>
      <c r="EB48" s="140">
        <v>500</v>
      </c>
      <c r="EC48" s="140">
        <f>ED48</f>
        <v>313</v>
      </c>
      <c r="ED48" s="140">
        <v>313</v>
      </c>
      <c r="EE48" s="140">
        <f>EF48</f>
        <v>0</v>
      </c>
      <c r="EF48" s="140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  <c r="IW48" s="67"/>
      <c r="IX48" s="67"/>
      <c r="IY48" s="67"/>
      <c r="IZ48" s="67"/>
      <c r="JA48" s="67"/>
      <c r="JB48" s="67"/>
      <c r="JC48" s="67"/>
      <c r="JD48" s="67"/>
      <c r="JE48" s="67"/>
      <c r="JF48" s="67"/>
      <c r="JG48" s="67"/>
      <c r="JH48" s="67"/>
      <c r="JI48" s="67"/>
      <c r="JJ48" s="67"/>
      <c r="JK48" s="67"/>
      <c r="JL48" s="67"/>
    </row>
    <row r="49" spans="1:272" s="68" customFormat="1" ht="17.25" hidden="1">
      <c r="A49" s="359" t="s">
        <v>205</v>
      </c>
      <c r="B49" s="300"/>
      <c r="C49" s="140"/>
      <c r="D49" s="140"/>
      <c r="E49" s="132">
        <f>F49+481</f>
        <v>2554</v>
      </c>
      <c r="F49" s="132">
        <v>2073</v>
      </c>
      <c r="G49" s="140">
        <f t="shared" ref="G49:G59" si="316">H49</f>
        <v>50</v>
      </c>
      <c r="H49" s="140">
        <v>50</v>
      </c>
      <c r="I49" s="140">
        <f t="shared" ref="I49:I59" si="317">J49</f>
        <v>50</v>
      </c>
      <c r="J49" s="140">
        <v>50</v>
      </c>
      <c r="K49" s="132"/>
      <c r="L49" s="132"/>
      <c r="M49" s="140"/>
      <c r="N49" s="140"/>
      <c r="O49" s="132"/>
      <c r="P49" s="132"/>
      <c r="Q49" s="140"/>
      <c r="R49" s="140"/>
      <c r="S49" s="132"/>
      <c r="T49" s="132"/>
      <c r="U49" s="140"/>
      <c r="V49" s="140"/>
      <c r="W49" s="132"/>
      <c r="X49" s="132"/>
      <c r="Y49" s="140"/>
      <c r="Z49" s="140"/>
      <c r="AA49" s="132"/>
      <c r="AB49" s="132"/>
      <c r="AC49" s="140"/>
      <c r="AD49" s="140"/>
      <c r="AE49" s="132"/>
      <c r="AF49" s="132"/>
      <c r="AG49" s="140"/>
      <c r="AH49" s="140"/>
      <c r="AI49" s="132"/>
      <c r="AJ49" s="132"/>
      <c r="AK49" s="140"/>
      <c r="AL49" s="140"/>
      <c r="AM49" s="132"/>
      <c r="AN49" s="132"/>
      <c r="AO49" s="140"/>
      <c r="AP49" s="140"/>
      <c r="AQ49" s="132"/>
      <c r="AR49" s="132"/>
      <c r="AS49" s="140"/>
      <c r="AT49" s="140"/>
      <c r="AU49" s="140"/>
      <c r="AV49" s="132"/>
      <c r="AW49" s="140"/>
      <c r="AX49" s="140"/>
      <c r="AY49" s="140"/>
      <c r="AZ49" s="140"/>
      <c r="BA49" s="140">
        <f>BB49+949</f>
        <v>949</v>
      </c>
      <c r="BB49" s="140">
        <v>0</v>
      </c>
      <c r="BC49" s="142"/>
      <c r="BD49" s="142"/>
      <c r="BE49" s="140">
        <f t="shared" ref="BE49:BE59" si="318">BF49</f>
        <v>0</v>
      </c>
      <c r="BF49" s="140"/>
      <c r="BG49" s="140">
        <f t="shared" ref="BG49:BG59" si="319">BH49</f>
        <v>0</v>
      </c>
      <c r="BH49" s="140"/>
      <c r="BI49" s="132"/>
      <c r="BJ49" s="132"/>
      <c r="BK49" s="142"/>
      <c r="BL49" s="142"/>
      <c r="BM49" s="140">
        <f t="shared" ref="BM49:BM59" si="320">BN49</f>
        <v>0</v>
      </c>
      <c r="BN49" s="140"/>
      <c r="BO49" s="140">
        <f t="shared" ref="BO49:BO59" si="321">BM49+BG49+BE49</f>
        <v>0</v>
      </c>
      <c r="BP49" s="140">
        <f t="shared" ref="BP49:BP59" si="322">BN49+BH49+BF49</f>
        <v>0</v>
      </c>
      <c r="BQ49" s="142"/>
      <c r="BR49" s="142"/>
      <c r="BS49" s="140">
        <f t="shared" si="313"/>
        <v>0</v>
      </c>
      <c r="BT49" s="140"/>
      <c r="BU49" s="132">
        <f t="shared" ref="BU49:BU59" si="323">BS49+BO49</f>
        <v>0</v>
      </c>
      <c r="BV49" s="132">
        <f t="shared" ref="BV49:BV59" si="324">BT49+BP49</f>
        <v>0</v>
      </c>
      <c r="BW49" s="142"/>
      <c r="BX49" s="142"/>
      <c r="BY49" s="140">
        <f t="shared" ref="BY49:BY59" si="325">BZ49</f>
        <v>0</v>
      </c>
      <c r="BZ49" s="140"/>
      <c r="CA49" s="132">
        <f t="shared" ref="CA49:CB59" si="326">BU49+BY49</f>
        <v>0</v>
      </c>
      <c r="CB49" s="246">
        <f t="shared" si="326"/>
        <v>0</v>
      </c>
      <c r="CC49" s="142"/>
      <c r="CD49" s="142"/>
      <c r="CE49" s="140">
        <f t="shared" ref="CE49:CE59" si="327">CF49</f>
        <v>0</v>
      </c>
      <c r="CF49" s="140"/>
      <c r="CG49" s="132">
        <f t="shared" ref="CG49:CH59" si="328">CE49+CA49</f>
        <v>0</v>
      </c>
      <c r="CH49" s="246">
        <f t="shared" si="328"/>
        <v>0</v>
      </c>
      <c r="CI49" s="142"/>
      <c r="CJ49" s="142"/>
      <c r="CK49" s="140">
        <f t="shared" ref="CK49:CK59" si="329">CL49</f>
        <v>0</v>
      </c>
      <c r="CL49" s="140"/>
      <c r="CM49" s="132">
        <f t="shared" ref="CM49:CM59" si="330">CK49+CG49</f>
        <v>0</v>
      </c>
      <c r="CN49" s="132">
        <f t="shared" ref="CN49:CN59" si="331">CL49+CH49</f>
        <v>0</v>
      </c>
      <c r="CO49" s="142"/>
      <c r="CP49" s="142"/>
      <c r="CQ49" s="140">
        <f t="shared" ref="CQ49:CQ59" si="332">CS49-CM49</f>
        <v>0</v>
      </c>
      <c r="CR49" s="140">
        <f t="shared" ref="CR49:CR59" si="333">CT49-CN49</f>
        <v>0</v>
      </c>
      <c r="CS49" s="132">
        <f t="shared" ref="CS49:CS59" si="334">CT49</f>
        <v>0</v>
      </c>
      <c r="CT49" s="132"/>
      <c r="CU49" s="142"/>
      <c r="CV49" s="142"/>
      <c r="CW49" s="140">
        <f t="shared" ref="CW49:CW59" si="335">CY49-CS49</f>
        <v>221.6</v>
      </c>
      <c r="CX49" s="140">
        <f t="shared" ref="CX49:CX59" si="336">CZ49-CT49</f>
        <v>0</v>
      </c>
      <c r="CY49" s="132">
        <v>221.6</v>
      </c>
      <c r="CZ49" s="132"/>
      <c r="DA49" s="142"/>
      <c r="DB49" s="142"/>
      <c r="DC49" s="140">
        <f t="shared" ref="DC49:DC59" si="337">DE49-CY49</f>
        <v>0.40000000000000568</v>
      </c>
      <c r="DD49" s="140">
        <f t="shared" ref="DD49:DD59" si="338">DF49-CZ49</f>
        <v>0</v>
      </c>
      <c r="DE49" s="132">
        <v>222</v>
      </c>
      <c r="DF49" s="255"/>
      <c r="DG49" s="142"/>
      <c r="DH49" s="142"/>
      <c r="DI49" s="140">
        <f t="shared" ref="DI49:DJ59" si="339">DK49-DE49</f>
        <v>-0.40000000000000568</v>
      </c>
      <c r="DJ49" s="140">
        <f t="shared" si="339"/>
        <v>0</v>
      </c>
      <c r="DK49" s="132">
        <v>221.6</v>
      </c>
      <c r="DL49" s="132">
        <v>0</v>
      </c>
      <c r="DM49" s="142">
        <f t="shared" si="314"/>
        <v>1</v>
      </c>
      <c r="DN49" s="142">
        <f t="shared" si="315"/>
        <v>1</v>
      </c>
      <c r="DO49" s="140">
        <f t="shared" ref="DO49:DO59" si="340">DQ49-DK49</f>
        <v>-221.6</v>
      </c>
      <c r="DP49" s="140">
        <f t="shared" ref="DP49:DP59" si="341">DR49-DL49</f>
        <v>0</v>
      </c>
      <c r="DQ49" s="140">
        <f t="shared" ref="DQ49:DQ59" si="342">DR49</f>
        <v>0</v>
      </c>
      <c r="DR49" s="140"/>
      <c r="DS49" s="140">
        <f>DT49+455</f>
        <v>495</v>
      </c>
      <c r="DT49" s="140">
        <v>40</v>
      </c>
      <c r="DU49" s="140"/>
      <c r="DV49" s="140"/>
      <c r="DW49" s="142">
        <f t="shared" si="307"/>
        <v>1</v>
      </c>
      <c r="DX49" s="142">
        <f t="shared" si="308"/>
        <v>-0.99690694545398306</v>
      </c>
      <c r="DY49" s="142">
        <f t="shared" si="309"/>
        <v>-0.80618637431480034</v>
      </c>
      <c r="DZ49" s="200">
        <f t="shared" si="310"/>
        <v>-0.98070429329474196</v>
      </c>
      <c r="EA49" s="140">
        <f t="shared" ref="EA49:EA59" si="343">EB49</f>
        <v>0</v>
      </c>
      <c r="EB49" s="140"/>
      <c r="EC49" s="140">
        <f t="shared" ref="EC49:EC59" si="344">ED49</f>
        <v>0</v>
      </c>
      <c r="ED49" s="140"/>
      <c r="EE49" s="140">
        <f t="shared" ref="EE49:EE59" si="345">EF49</f>
        <v>0</v>
      </c>
      <c r="EF49" s="140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  <c r="IW49" s="67"/>
      <c r="IX49" s="67"/>
      <c r="IY49" s="67"/>
      <c r="IZ49" s="67"/>
      <c r="JA49" s="67"/>
      <c r="JB49" s="67"/>
      <c r="JC49" s="67"/>
      <c r="JD49" s="67"/>
      <c r="JE49" s="67"/>
      <c r="JF49" s="67"/>
      <c r="JG49" s="67"/>
      <c r="JH49" s="67"/>
      <c r="JI49" s="67"/>
      <c r="JJ49" s="67"/>
      <c r="JK49" s="67"/>
      <c r="JL49" s="67"/>
    </row>
    <row r="50" spans="1:272" s="68" customFormat="1" ht="17.25" hidden="1">
      <c r="A50" s="227" t="s">
        <v>207</v>
      </c>
      <c r="B50" s="225"/>
      <c r="C50" s="140">
        <v>776.4</v>
      </c>
      <c r="D50" s="140">
        <v>762.4</v>
      </c>
      <c r="E50" s="132">
        <f>F50</f>
        <v>1176</v>
      </c>
      <c r="F50" s="132">
        <v>1176</v>
      </c>
      <c r="G50" s="140">
        <f t="shared" si="316"/>
        <v>0</v>
      </c>
      <c r="H50" s="140"/>
      <c r="I50" s="140">
        <f t="shared" si="317"/>
        <v>0</v>
      </c>
      <c r="J50" s="140"/>
      <c r="K50" s="132"/>
      <c r="L50" s="132"/>
      <c r="M50" s="140"/>
      <c r="N50" s="140"/>
      <c r="O50" s="132"/>
      <c r="P50" s="132"/>
      <c r="Q50" s="140"/>
      <c r="R50" s="140"/>
      <c r="S50" s="132"/>
      <c r="T50" s="132"/>
      <c r="U50" s="140"/>
      <c r="V50" s="140"/>
      <c r="W50" s="132"/>
      <c r="X50" s="132"/>
      <c r="Y50" s="140"/>
      <c r="Z50" s="140"/>
      <c r="AA50" s="132"/>
      <c r="AB50" s="132"/>
      <c r="AC50" s="140"/>
      <c r="AD50" s="140"/>
      <c r="AE50" s="132"/>
      <c r="AF50" s="132"/>
      <c r="AG50" s="140"/>
      <c r="AH50" s="140"/>
      <c r="AI50" s="132"/>
      <c r="AJ50" s="132"/>
      <c r="AK50" s="140"/>
      <c r="AL50" s="140"/>
      <c r="AM50" s="132"/>
      <c r="AN50" s="132"/>
      <c r="AO50" s="140"/>
      <c r="AP50" s="140"/>
      <c r="AQ50" s="132"/>
      <c r="AR50" s="132"/>
      <c r="AS50" s="140"/>
      <c r="AT50" s="140"/>
      <c r="AU50" s="140">
        <f>AV50+14</f>
        <v>725</v>
      </c>
      <c r="AV50" s="132">
        <v>711</v>
      </c>
      <c r="AW50" s="140"/>
      <c r="AX50" s="140"/>
      <c r="AY50" s="140"/>
      <c r="AZ50" s="140"/>
      <c r="BA50" s="140">
        <f>BB50+600</f>
        <v>2101</v>
      </c>
      <c r="BB50" s="140">
        <v>1501</v>
      </c>
      <c r="BC50" s="142"/>
      <c r="BD50" s="142"/>
      <c r="BE50" s="140">
        <f t="shared" si="318"/>
        <v>0</v>
      </c>
      <c r="BF50" s="140"/>
      <c r="BG50" s="140">
        <f t="shared" si="319"/>
        <v>70</v>
      </c>
      <c r="BH50" s="140">
        <v>70</v>
      </c>
      <c r="BI50" s="132"/>
      <c r="BJ50" s="132"/>
      <c r="BK50" s="142"/>
      <c r="BL50" s="142"/>
      <c r="BM50" s="140">
        <f>BN50+600</f>
        <v>763</v>
      </c>
      <c r="BN50" s="140">
        <v>163</v>
      </c>
      <c r="BO50" s="140">
        <f t="shared" si="321"/>
        <v>833</v>
      </c>
      <c r="BP50" s="140">
        <f t="shared" si="322"/>
        <v>233</v>
      </c>
      <c r="BQ50" s="142"/>
      <c r="BR50" s="142"/>
      <c r="BS50" s="140">
        <f t="shared" si="313"/>
        <v>162</v>
      </c>
      <c r="BT50" s="140">
        <v>162</v>
      </c>
      <c r="BU50" s="132">
        <f t="shared" si="323"/>
        <v>995</v>
      </c>
      <c r="BV50" s="132">
        <f t="shared" si="324"/>
        <v>395</v>
      </c>
      <c r="BW50" s="142"/>
      <c r="BX50" s="142"/>
      <c r="BY50" s="140">
        <f t="shared" si="325"/>
        <v>11</v>
      </c>
      <c r="BZ50" s="140">
        <v>11</v>
      </c>
      <c r="CA50" s="132">
        <f t="shared" si="326"/>
        <v>1006</v>
      </c>
      <c r="CB50" s="246">
        <f t="shared" si="326"/>
        <v>406</v>
      </c>
      <c r="CC50" s="142"/>
      <c r="CD50" s="142"/>
      <c r="CE50" s="140">
        <f t="shared" si="327"/>
        <v>0</v>
      </c>
      <c r="CF50" s="140"/>
      <c r="CG50" s="132">
        <f t="shared" si="328"/>
        <v>1006</v>
      </c>
      <c r="CH50" s="246">
        <f t="shared" si="328"/>
        <v>406</v>
      </c>
      <c r="CI50" s="142"/>
      <c r="CJ50" s="142"/>
      <c r="CK50" s="140">
        <f t="shared" si="329"/>
        <v>400</v>
      </c>
      <c r="CL50" s="140">
        <v>400</v>
      </c>
      <c r="CM50" s="132">
        <f t="shared" si="330"/>
        <v>1406</v>
      </c>
      <c r="CN50" s="132">
        <f t="shared" si="331"/>
        <v>806</v>
      </c>
      <c r="CO50" s="142"/>
      <c r="CP50" s="142"/>
      <c r="CQ50" s="140">
        <f t="shared" si="332"/>
        <v>122</v>
      </c>
      <c r="CR50" s="140">
        <f t="shared" si="333"/>
        <v>122</v>
      </c>
      <c r="CS50" s="132">
        <f>CT50+600</f>
        <v>1528</v>
      </c>
      <c r="CT50" s="132">
        <v>928</v>
      </c>
      <c r="CU50" s="142"/>
      <c r="CV50" s="142"/>
      <c r="CW50" s="140">
        <f t="shared" si="335"/>
        <v>361.79999999999995</v>
      </c>
      <c r="CX50" s="140">
        <f t="shared" si="336"/>
        <v>361.79999999999995</v>
      </c>
      <c r="CY50" s="132">
        <f>CZ50+600</f>
        <v>1889.8</v>
      </c>
      <c r="CZ50" s="132">
        <v>1289.8</v>
      </c>
      <c r="DA50" s="142"/>
      <c r="DB50" s="142"/>
      <c r="DC50" s="140">
        <f t="shared" si="337"/>
        <v>0.20000000000004547</v>
      </c>
      <c r="DD50" s="140">
        <f t="shared" si="338"/>
        <v>0.20000000000004547</v>
      </c>
      <c r="DE50" s="132">
        <f>DF50+600</f>
        <v>1890</v>
      </c>
      <c r="DF50" s="255">
        <v>1290</v>
      </c>
      <c r="DG50" s="142"/>
      <c r="DH50" s="142"/>
      <c r="DI50" s="140">
        <f t="shared" si="339"/>
        <v>-0.20000000000004547</v>
      </c>
      <c r="DJ50" s="140">
        <f t="shared" si="339"/>
        <v>-0.20000000000004547</v>
      </c>
      <c r="DK50" s="132">
        <f>DL50+600</f>
        <v>1889.8</v>
      </c>
      <c r="DL50" s="132">
        <v>1289.8</v>
      </c>
      <c r="DM50" s="142">
        <f t="shared" si="314"/>
        <v>1.6066206896551725</v>
      </c>
      <c r="DN50" s="142">
        <f t="shared" si="315"/>
        <v>0.81406469760900135</v>
      </c>
      <c r="DO50" s="140">
        <f t="shared" si="340"/>
        <v>211.60000000000014</v>
      </c>
      <c r="DP50" s="140">
        <f t="shared" si="341"/>
        <v>211.60000000000014</v>
      </c>
      <c r="DQ50" s="140">
        <f>DR50+600</f>
        <v>2101.4</v>
      </c>
      <c r="DR50" s="140">
        <v>1501.4</v>
      </c>
      <c r="DS50" s="140">
        <f>DT50+600</f>
        <v>2101</v>
      </c>
      <c r="DT50" s="140">
        <v>1501</v>
      </c>
      <c r="DU50" s="140"/>
      <c r="DV50" s="140"/>
      <c r="DW50" s="142">
        <f t="shared" si="307"/>
        <v>1</v>
      </c>
      <c r="DX50" s="142">
        <f t="shared" si="308"/>
        <v>-0.88393312816071512</v>
      </c>
      <c r="DY50" s="142">
        <f t="shared" si="309"/>
        <v>0.78656462585034004</v>
      </c>
      <c r="DZ50" s="200">
        <f t="shared" si="310"/>
        <v>0.27636054421768708</v>
      </c>
      <c r="EA50" s="140">
        <f t="shared" si="343"/>
        <v>1000</v>
      </c>
      <c r="EB50" s="140">
        <v>1000</v>
      </c>
      <c r="EC50" s="140">
        <f t="shared" si="344"/>
        <v>0</v>
      </c>
      <c r="ED50" s="140"/>
      <c r="EE50" s="140">
        <f t="shared" si="345"/>
        <v>0</v>
      </c>
      <c r="EF50" s="140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  <c r="IW50" s="67"/>
      <c r="IX50" s="67"/>
      <c r="IY50" s="67"/>
      <c r="IZ50" s="67"/>
      <c r="JA50" s="67"/>
      <c r="JB50" s="67"/>
      <c r="JC50" s="67"/>
      <c r="JD50" s="67"/>
      <c r="JE50" s="67"/>
      <c r="JF50" s="67"/>
      <c r="JG50" s="67"/>
      <c r="JH50" s="67"/>
      <c r="JI50" s="67"/>
      <c r="JJ50" s="67"/>
      <c r="JK50" s="67"/>
      <c r="JL50" s="67"/>
    </row>
    <row r="51" spans="1:272" s="68" customFormat="1" ht="17.25" hidden="1">
      <c r="A51" s="227" t="s">
        <v>206</v>
      </c>
      <c r="B51" s="225"/>
      <c r="C51" s="140">
        <v>4323.3</v>
      </c>
      <c r="D51" s="140">
        <v>3788.2</v>
      </c>
      <c r="E51" s="132">
        <f>F51+329+150</f>
        <v>4895</v>
      </c>
      <c r="F51" s="132">
        <f>4312+104</f>
        <v>4416</v>
      </c>
      <c r="G51" s="140">
        <f>H51+2</f>
        <v>224</v>
      </c>
      <c r="H51" s="140">
        <v>222</v>
      </c>
      <c r="I51" s="140">
        <f t="shared" si="317"/>
        <v>340</v>
      </c>
      <c r="J51" s="140">
        <v>340</v>
      </c>
      <c r="K51" s="132"/>
      <c r="L51" s="132"/>
      <c r="M51" s="140"/>
      <c r="N51" s="140"/>
      <c r="O51" s="132"/>
      <c r="P51" s="132"/>
      <c r="Q51" s="140"/>
      <c r="R51" s="140"/>
      <c r="S51" s="132"/>
      <c r="T51" s="132"/>
      <c r="U51" s="140"/>
      <c r="V51" s="140"/>
      <c r="W51" s="132"/>
      <c r="X51" s="132"/>
      <c r="Y51" s="140"/>
      <c r="Z51" s="140"/>
      <c r="AA51" s="132"/>
      <c r="AB51" s="132"/>
      <c r="AC51" s="140"/>
      <c r="AD51" s="140"/>
      <c r="AE51" s="132"/>
      <c r="AF51" s="132"/>
      <c r="AG51" s="140"/>
      <c r="AH51" s="140"/>
      <c r="AI51" s="132"/>
      <c r="AJ51" s="132"/>
      <c r="AK51" s="140"/>
      <c r="AL51" s="140"/>
      <c r="AM51" s="132"/>
      <c r="AN51" s="132"/>
      <c r="AO51" s="140"/>
      <c r="AP51" s="140"/>
      <c r="AQ51" s="132"/>
      <c r="AR51" s="132"/>
      <c r="AS51" s="140"/>
      <c r="AT51" s="140"/>
      <c r="AU51" s="140">
        <f>AV51+431+8</f>
        <v>3847</v>
      </c>
      <c r="AV51" s="132">
        <f>3315+93</f>
        <v>3408</v>
      </c>
      <c r="AW51" s="140"/>
      <c r="AX51" s="140"/>
      <c r="AY51" s="140"/>
      <c r="AZ51" s="140"/>
      <c r="BA51" s="140">
        <f>BB51+211.3+2.4</f>
        <v>3243.3</v>
      </c>
      <c r="BB51" s="140">
        <f>2997.6+32</f>
        <v>3029.6</v>
      </c>
      <c r="BC51" s="142"/>
      <c r="BD51" s="142"/>
      <c r="BE51" s="140">
        <f t="shared" si="318"/>
        <v>447</v>
      </c>
      <c r="BF51" s="140">
        <v>447</v>
      </c>
      <c r="BG51" s="140">
        <f t="shared" si="319"/>
        <v>400</v>
      </c>
      <c r="BH51" s="140">
        <v>400</v>
      </c>
      <c r="BI51" s="132"/>
      <c r="BJ51" s="132"/>
      <c r="BK51" s="142"/>
      <c r="BL51" s="142"/>
      <c r="BM51" s="140">
        <f t="shared" si="320"/>
        <v>188</v>
      </c>
      <c r="BN51" s="140">
        <v>188</v>
      </c>
      <c r="BO51" s="140">
        <f t="shared" si="321"/>
        <v>1035</v>
      </c>
      <c r="BP51" s="140">
        <f t="shared" si="322"/>
        <v>1035</v>
      </c>
      <c r="BQ51" s="142"/>
      <c r="BR51" s="142"/>
      <c r="BS51" s="140">
        <f t="shared" si="313"/>
        <v>268</v>
      </c>
      <c r="BT51" s="140">
        <v>268</v>
      </c>
      <c r="BU51" s="132">
        <f t="shared" si="323"/>
        <v>1303</v>
      </c>
      <c r="BV51" s="132">
        <f t="shared" si="324"/>
        <v>1303</v>
      </c>
      <c r="BW51" s="142"/>
      <c r="BX51" s="142"/>
      <c r="BY51" s="140">
        <f>BZ51+41</f>
        <v>72.400000000000006</v>
      </c>
      <c r="BZ51" s="140">
        <v>31.4</v>
      </c>
      <c r="CA51" s="132">
        <f t="shared" si="326"/>
        <v>1375.4</v>
      </c>
      <c r="CB51" s="246">
        <f t="shared" si="326"/>
        <v>1334.4</v>
      </c>
      <c r="CC51" s="142"/>
      <c r="CD51" s="142"/>
      <c r="CE51" s="140">
        <f>CF51-28.1</f>
        <v>123.5</v>
      </c>
      <c r="CF51" s="140">
        <v>151.6</v>
      </c>
      <c r="CG51" s="132">
        <f t="shared" si="328"/>
        <v>1498.9</v>
      </c>
      <c r="CH51" s="246">
        <f t="shared" si="328"/>
        <v>1486</v>
      </c>
      <c r="CI51" s="142"/>
      <c r="CJ51" s="142"/>
      <c r="CK51" s="140">
        <f t="shared" si="329"/>
        <v>146</v>
      </c>
      <c r="CL51" s="140">
        <v>146</v>
      </c>
      <c r="CM51" s="132">
        <f t="shared" si="330"/>
        <v>1644.9</v>
      </c>
      <c r="CN51" s="132">
        <f t="shared" si="331"/>
        <v>1632</v>
      </c>
      <c r="CO51" s="142"/>
      <c r="CP51" s="142"/>
      <c r="CQ51" s="140">
        <f t="shared" si="332"/>
        <v>159.89999999999986</v>
      </c>
      <c r="CR51" s="140">
        <f t="shared" si="333"/>
        <v>160</v>
      </c>
      <c r="CS51" s="132">
        <f>CT51+12.8</f>
        <v>1804.8</v>
      </c>
      <c r="CT51" s="132">
        <v>1792</v>
      </c>
      <c r="CU51" s="142"/>
      <c r="CV51" s="142"/>
      <c r="CW51" s="140">
        <f t="shared" si="335"/>
        <v>268.10000000000014</v>
      </c>
      <c r="CX51" s="140">
        <f t="shared" si="336"/>
        <v>197.90000000000009</v>
      </c>
      <c r="CY51" s="132">
        <f>CZ51+83</f>
        <v>2072.9</v>
      </c>
      <c r="CZ51" s="132">
        <v>1989.9</v>
      </c>
      <c r="DA51" s="142"/>
      <c r="DB51" s="142"/>
      <c r="DC51" s="140">
        <f t="shared" si="337"/>
        <v>253.90000000000009</v>
      </c>
      <c r="DD51" s="140">
        <f t="shared" si="338"/>
        <v>147.90000000000009</v>
      </c>
      <c r="DE51" s="132">
        <f>DF51+189</f>
        <v>2326.8000000000002</v>
      </c>
      <c r="DF51" s="255">
        <v>2137.8000000000002</v>
      </c>
      <c r="DG51" s="142"/>
      <c r="DH51" s="142"/>
      <c r="DI51" s="140">
        <f t="shared" si="339"/>
        <v>391.09999999999991</v>
      </c>
      <c r="DJ51" s="140">
        <f t="shared" si="339"/>
        <v>384.5</v>
      </c>
      <c r="DK51" s="132">
        <f>DL51+195.6</f>
        <v>2717.9</v>
      </c>
      <c r="DL51" s="132">
        <f>2521.3+1</f>
        <v>2522.3000000000002</v>
      </c>
      <c r="DM51" s="142">
        <f t="shared" si="314"/>
        <v>-0.29350142968546922</v>
      </c>
      <c r="DN51" s="142">
        <f t="shared" si="315"/>
        <v>-0.25988849765258215</v>
      </c>
      <c r="DO51" s="140">
        <f t="shared" si="340"/>
        <v>525.40000000000009</v>
      </c>
      <c r="DP51" s="140">
        <f t="shared" si="341"/>
        <v>507.29999999999973</v>
      </c>
      <c r="DQ51" s="140">
        <f>DR51+211.3+2.4</f>
        <v>3243.3</v>
      </c>
      <c r="DR51" s="140">
        <f>32+2997.6</f>
        <v>3029.6</v>
      </c>
      <c r="DS51" s="140">
        <f>DT51+205+9</f>
        <v>3687.8</v>
      </c>
      <c r="DT51" s="140">
        <v>3473.8</v>
      </c>
      <c r="DU51" s="140"/>
      <c r="DV51" s="140"/>
      <c r="DW51" s="142">
        <f t="shared" si="307"/>
        <v>1</v>
      </c>
      <c r="DX51" s="142">
        <f t="shared" si="308"/>
        <v>-0.73138367795116066</v>
      </c>
      <c r="DY51" s="142">
        <f t="shared" si="309"/>
        <v>-0.24661899897854955</v>
      </c>
      <c r="DZ51" s="200">
        <f t="shared" si="310"/>
        <v>-0.21336050724637678</v>
      </c>
      <c r="EA51" s="140">
        <f>EB51+33</f>
        <v>1754</v>
      </c>
      <c r="EB51" s="140">
        <v>1721</v>
      </c>
      <c r="EC51" s="140">
        <f t="shared" si="344"/>
        <v>1721</v>
      </c>
      <c r="ED51" s="140">
        <v>1721</v>
      </c>
      <c r="EE51" s="140">
        <f t="shared" si="345"/>
        <v>0</v>
      </c>
      <c r="EF51" s="140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  <c r="IW51" s="67"/>
      <c r="IX51" s="67"/>
      <c r="IY51" s="67"/>
      <c r="IZ51" s="67"/>
      <c r="JA51" s="67"/>
      <c r="JB51" s="67"/>
      <c r="JC51" s="67"/>
      <c r="JD51" s="67"/>
      <c r="JE51" s="67"/>
      <c r="JF51" s="67"/>
      <c r="JG51" s="67"/>
      <c r="JH51" s="67"/>
      <c r="JI51" s="67"/>
      <c r="JJ51" s="67"/>
      <c r="JK51" s="67"/>
      <c r="JL51" s="67"/>
    </row>
    <row r="52" spans="1:272" s="68" customFormat="1" ht="17.25" hidden="1">
      <c r="A52" s="227" t="s">
        <v>208</v>
      </c>
      <c r="B52" s="225"/>
      <c r="C52" s="140"/>
      <c r="D52" s="140"/>
      <c r="E52" s="132"/>
      <c r="F52" s="132"/>
      <c r="G52" s="140">
        <f t="shared" si="316"/>
        <v>0</v>
      </c>
      <c r="H52" s="140"/>
      <c r="I52" s="140">
        <f t="shared" si="317"/>
        <v>0</v>
      </c>
      <c r="J52" s="140"/>
      <c r="K52" s="132"/>
      <c r="L52" s="132"/>
      <c r="M52" s="140"/>
      <c r="N52" s="140"/>
      <c r="O52" s="132"/>
      <c r="P52" s="132"/>
      <c r="Q52" s="140"/>
      <c r="R52" s="140"/>
      <c r="S52" s="132"/>
      <c r="T52" s="132"/>
      <c r="U52" s="140"/>
      <c r="V52" s="140"/>
      <c r="W52" s="132"/>
      <c r="X52" s="132"/>
      <c r="Y52" s="140"/>
      <c r="Z52" s="140"/>
      <c r="AA52" s="132"/>
      <c r="AB52" s="132"/>
      <c r="AC52" s="140"/>
      <c r="AD52" s="140"/>
      <c r="AE52" s="132"/>
      <c r="AF52" s="132"/>
      <c r="AG52" s="140"/>
      <c r="AH52" s="140"/>
      <c r="AI52" s="132"/>
      <c r="AJ52" s="132"/>
      <c r="AK52" s="140"/>
      <c r="AL52" s="140"/>
      <c r="AM52" s="132"/>
      <c r="AN52" s="132"/>
      <c r="AO52" s="140"/>
      <c r="AP52" s="140"/>
      <c r="AQ52" s="132"/>
      <c r="AR52" s="132"/>
      <c r="AS52" s="140"/>
      <c r="AT52" s="140"/>
      <c r="AU52" s="140"/>
      <c r="AV52" s="132"/>
      <c r="AW52" s="140"/>
      <c r="AX52" s="140"/>
      <c r="AY52" s="140"/>
      <c r="AZ52" s="140"/>
      <c r="BA52" s="140">
        <f t="shared" ref="BA52" si="346">BB52</f>
        <v>0</v>
      </c>
      <c r="BB52" s="140"/>
      <c r="BC52" s="142"/>
      <c r="BD52" s="142"/>
      <c r="BE52" s="140">
        <f t="shared" si="318"/>
        <v>0</v>
      </c>
      <c r="BF52" s="140"/>
      <c r="BG52" s="140">
        <f t="shared" si="319"/>
        <v>0</v>
      </c>
      <c r="BH52" s="140"/>
      <c r="BI52" s="132"/>
      <c r="BJ52" s="132"/>
      <c r="BK52" s="142"/>
      <c r="BL52" s="142"/>
      <c r="BM52" s="140">
        <f t="shared" si="320"/>
        <v>0</v>
      </c>
      <c r="BN52" s="140"/>
      <c r="BO52" s="140">
        <f t="shared" si="321"/>
        <v>0</v>
      </c>
      <c r="BP52" s="140">
        <f t="shared" si="322"/>
        <v>0</v>
      </c>
      <c r="BQ52" s="142"/>
      <c r="BR52" s="142"/>
      <c r="BS52" s="140"/>
      <c r="BT52" s="140"/>
      <c r="BU52" s="132">
        <f t="shared" si="323"/>
        <v>0</v>
      </c>
      <c r="BV52" s="132">
        <f t="shared" si="324"/>
        <v>0</v>
      </c>
      <c r="BW52" s="142"/>
      <c r="BX52" s="142"/>
      <c r="BY52" s="140">
        <f t="shared" si="325"/>
        <v>0</v>
      </c>
      <c r="BZ52" s="140"/>
      <c r="CA52" s="132">
        <f t="shared" si="326"/>
        <v>0</v>
      </c>
      <c r="CB52" s="246">
        <f t="shared" si="326"/>
        <v>0</v>
      </c>
      <c r="CC52" s="142"/>
      <c r="CD52" s="142"/>
      <c r="CE52" s="140">
        <f t="shared" si="327"/>
        <v>0</v>
      </c>
      <c r="CF52" s="140"/>
      <c r="CG52" s="132">
        <f t="shared" si="328"/>
        <v>0</v>
      </c>
      <c r="CH52" s="246">
        <f t="shared" si="328"/>
        <v>0</v>
      </c>
      <c r="CI52" s="142"/>
      <c r="CJ52" s="142"/>
      <c r="CK52" s="140">
        <f t="shared" si="329"/>
        <v>0</v>
      </c>
      <c r="CL52" s="140"/>
      <c r="CM52" s="132">
        <f t="shared" si="330"/>
        <v>0</v>
      </c>
      <c r="CN52" s="132">
        <f t="shared" si="331"/>
        <v>0</v>
      </c>
      <c r="CO52" s="142"/>
      <c r="CP52" s="142"/>
      <c r="CQ52" s="140">
        <f t="shared" si="332"/>
        <v>0</v>
      </c>
      <c r="CR52" s="140">
        <f t="shared" si="333"/>
        <v>0</v>
      </c>
      <c r="CS52" s="132">
        <f t="shared" si="334"/>
        <v>0</v>
      </c>
      <c r="CT52" s="132"/>
      <c r="CU52" s="142"/>
      <c r="CV52" s="142"/>
      <c r="CW52" s="140">
        <f t="shared" si="335"/>
        <v>0</v>
      </c>
      <c r="CX52" s="140">
        <f t="shared" si="336"/>
        <v>0</v>
      </c>
      <c r="CY52" s="132">
        <f t="shared" ref="CY52:CY55" si="347">CZ52</f>
        <v>0</v>
      </c>
      <c r="CZ52" s="132"/>
      <c r="DA52" s="142"/>
      <c r="DB52" s="142"/>
      <c r="DC52" s="140">
        <f t="shared" si="337"/>
        <v>0</v>
      </c>
      <c r="DD52" s="140">
        <f t="shared" si="338"/>
        <v>0</v>
      </c>
      <c r="DE52" s="132">
        <f t="shared" ref="DE52:DE59" si="348">DF52</f>
        <v>0</v>
      </c>
      <c r="DF52" s="255"/>
      <c r="DG52" s="142"/>
      <c r="DH52" s="142"/>
      <c r="DI52" s="140">
        <f t="shared" si="339"/>
        <v>0</v>
      </c>
      <c r="DJ52" s="140">
        <f t="shared" si="339"/>
        <v>0</v>
      </c>
      <c r="DK52" s="132">
        <f t="shared" ref="DK52:DK55" si="349">DL52</f>
        <v>0</v>
      </c>
      <c r="DL52" s="132"/>
      <c r="DM52" s="142">
        <f t="shared" si="314"/>
        <v>1</v>
      </c>
      <c r="DN52" s="142">
        <f t="shared" si="315"/>
        <v>1</v>
      </c>
      <c r="DO52" s="140">
        <f t="shared" si="340"/>
        <v>0</v>
      </c>
      <c r="DP52" s="140">
        <f t="shared" si="341"/>
        <v>0</v>
      </c>
      <c r="DQ52" s="140">
        <f t="shared" si="342"/>
        <v>0</v>
      </c>
      <c r="DR52" s="140"/>
      <c r="DS52" s="140">
        <f t="shared" ref="DS52" si="350">DT52</f>
        <v>0</v>
      </c>
      <c r="DT52" s="140"/>
      <c r="DU52" s="140"/>
      <c r="DV52" s="140"/>
      <c r="DW52" s="142">
        <f t="shared" si="307"/>
        <v>1</v>
      </c>
      <c r="DX52" s="142">
        <f t="shared" si="308"/>
        <v>-1</v>
      </c>
      <c r="DY52" s="142">
        <f t="shared" si="309"/>
        <v>1</v>
      </c>
      <c r="DZ52" s="200">
        <f t="shared" si="310"/>
        <v>1</v>
      </c>
      <c r="EA52" s="140">
        <f t="shared" si="343"/>
        <v>0</v>
      </c>
      <c r="EB52" s="140"/>
      <c r="EC52" s="140">
        <f t="shared" si="344"/>
        <v>0</v>
      </c>
      <c r="ED52" s="140"/>
      <c r="EE52" s="140">
        <f t="shared" si="345"/>
        <v>0</v>
      </c>
      <c r="EF52" s="140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  <c r="IW52" s="67"/>
      <c r="IX52" s="67"/>
      <c r="IY52" s="67"/>
      <c r="IZ52" s="67"/>
      <c r="JA52" s="67"/>
      <c r="JB52" s="67"/>
      <c r="JC52" s="67"/>
      <c r="JD52" s="67"/>
      <c r="JE52" s="67"/>
      <c r="JF52" s="67"/>
      <c r="JG52" s="67"/>
      <c r="JH52" s="67"/>
      <c r="JI52" s="67"/>
      <c r="JJ52" s="67"/>
      <c r="JK52" s="67"/>
      <c r="JL52" s="67"/>
    </row>
    <row r="53" spans="1:272" s="68" customFormat="1" ht="17.25" hidden="1">
      <c r="A53" s="354" t="s">
        <v>209</v>
      </c>
      <c r="B53" s="292"/>
      <c r="C53" s="140">
        <v>7764.8</v>
      </c>
      <c r="D53" s="140">
        <v>7327.8</v>
      </c>
      <c r="E53" s="132">
        <f>F53+187+99</f>
        <v>10986</v>
      </c>
      <c r="F53" s="132">
        <f>9211+1489</f>
        <v>10700</v>
      </c>
      <c r="G53" s="140">
        <f>H53+17+21</f>
        <v>445</v>
      </c>
      <c r="H53" s="140">
        <v>407</v>
      </c>
      <c r="I53" s="140">
        <f>J53+23.2+65</f>
        <v>1050.2</v>
      </c>
      <c r="J53" s="140">
        <v>962</v>
      </c>
      <c r="K53" s="132"/>
      <c r="L53" s="132"/>
      <c r="M53" s="140"/>
      <c r="N53" s="140"/>
      <c r="O53" s="132"/>
      <c r="P53" s="132"/>
      <c r="Q53" s="140"/>
      <c r="R53" s="140"/>
      <c r="S53" s="132"/>
      <c r="T53" s="132"/>
      <c r="U53" s="140"/>
      <c r="V53" s="140"/>
      <c r="W53" s="132"/>
      <c r="X53" s="132"/>
      <c r="Y53" s="140"/>
      <c r="Z53" s="140"/>
      <c r="AA53" s="132"/>
      <c r="AB53" s="132"/>
      <c r="AC53" s="140"/>
      <c r="AD53" s="140"/>
      <c r="AE53" s="132"/>
      <c r="AF53" s="132"/>
      <c r="AG53" s="140"/>
      <c r="AH53" s="140"/>
      <c r="AI53" s="132"/>
      <c r="AJ53" s="132"/>
      <c r="AK53" s="140"/>
      <c r="AL53" s="140"/>
      <c r="AM53" s="132"/>
      <c r="AN53" s="132"/>
      <c r="AO53" s="140"/>
      <c r="AP53" s="140"/>
      <c r="AQ53" s="132"/>
      <c r="AR53" s="132"/>
      <c r="AS53" s="140"/>
      <c r="AT53" s="140"/>
      <c r="AU53" s="140">
        <f>AV53+244+56</f>
        <v>6933</v>
      </c>
      <c r="AV53" s="132">
        <f>6045+588</f>
        <v>6633</v>
      </c>
      <c r="AW53" s="140"/>
      <c r="AX53" s="140"/>
      <c r="AY53" s="140"/>
      <c r="AZ53" s="140"/>
      <c r="BA53" s="140">
        <f>BB53+233.8+21.4+1.4</f>
        <v>4417.0999999999995</v>
      </c>
      <c r="BB53" s="140">
        <f>3759.6+400.9</f>
        <v>4160.5</v>
      </c>
      <c r="BC53" s="142"/>
      <c r="BD53" s="142"/>
      <c r="BE53" s="140">
        <f>BF53+26</f>
        <v>358.3</v>
      </c>
      <c r="BF53" s="140">
        <f>287+45.3</f>
        <v>332.3</v>
      </c>
      <c r="BG53" s="140">
        <f t="shared" si="319"/>
        <v>0</v>
      </c>
      <c r="BH53" s="140">
        <v>0</v>
      </c>
      <c r="BI53" s="132"/>
      <c r="BJ53" s="132"/>
      <c r="BK53" s="142"/>
      <c r="BL53" s="142"/>
      <c r="BM53" s="140">
        <f>BN53+36</f>
        <v>284</v>
      </c>
      <c r="BN53" s="140">
        <v>248</v>
      </c>
      <c r="BO53" s="140">
        <f t="shared" si="321"/>
        <v>642.29999999999995</v>
      </c>
      <c r="BP53" s="140">
        <f t="shared" si="322"/>
        <v>580.29999999999995</v>
      </c>
      <c r="BQ53" s="142"/>
      <c r="BR53" s="142"/>
      <c r="BS53" s="140">
        <f>BT53</f>
        <v>183</v>
      </c>
      <c r="BT53" s="140">
        <v>183</v>
      </c>
      <c r="BU53" s="132">
        <f t="shared" si="323"/>
        <v>825.3</v>
      </c>
      <c r="BV53" s="132">
        <f t="shared" si="324"/>
        <v>763.3</v>
      </c>
      <c r="BW53" s="142"/>
      <c r="BX53" s="142"/>
      <c r="BY53" s="140">
        <f>BZ53+34.9</f>
        <v>404.79999999999995</v>
      </c>
      <c r="BZ53" s="140">
        <v>369.9</v>
      </c>
      <c r="CA53" s="132">
        <f t="shared" si="326"/>
        <v>1230.0999999999999</v>
      </c>
      <c r="CB53" s="246">
        <f t="shared" si="326"/>
        <v>1133.1999999999998</v>
      </c>
      <c r="CC53" s="142"/>
      <c r="CD53" s="142"/>
      <c r="CE53" s="140">
        <f>CF53+10</f>
        <v>125.4</v>
      </c>
      <c r="CF53" s="140">
        <v>115.4</v>
      </c>
      <c r="CG53" s="132">
        <f t="shared" si="328"/>
        <v>1355.5</v>
      </c>
      <c r="CH53" s="246">
        <f t="shared" si="328"/>
        <v>1248.5999999999999</v>
      </c>
      <c r="CI53" s="142"/>
      <c r="CJ53" s="142"/>
      <c r="CK53" s="140">
        <f>CL53+32.9</f>
        <v>218.70000000000002</v>
      </c>
      <c r="CL53" s="140">
        <v>185.8</v>
      </c>
      <c r="CM53" s="132">
        <f t="shared" si="330"/>
        <v>1574.2</v>
      </c>
      <c r="CN53" s="132">
        <f t="shared" si="331"/>
        <v>1434.3999999999999</v>
      </c>
      <c r="CO53" s="142"/>
      <c r="CP53" s="142"/>
      <c r="CQ53" s="140">
        <f t="shared" si="332"/>
        <v>513.99999999999977</v>
      </c>
      <c r="CR53" s="140">
        <f t="shared" si="333"/>
        <v>511.60000000000014</v>
      </c>
      <c r="CS53" s="132">
        <f>CT53+5.1+137.1</f>
        <v>2088.1999999999998</v>
      </c>
      <c r="CT53" s="132">
        <v>1946</v>
      </c>
      <c r="CU53" s="142"/>
      <c r="CV53" s="142"/>
      <c r="CW53" s="140">
        <f t="shared" si="335"/>
        <v>487.90000000000009</v>
      </c>
      <c r="CX53" s="140">
        <f t="shared" si="336"/>
        <v>486.59999999999991</v>
      </c>
      <c r="CY53" s="132">
        <f>CZ53+5.5+138</f>
        <v>2576.1</v>
      </c>
      <c r="CZ53" s="132">
        <f>305+2127.6</f>
        <v>2432.6</v>
      </c>
      <c r="DA53" s="142"/>
      <c r="DB53" s="142"/>
      <c r="DC53" s="140">
        <f t="shared" si="337"/>
        <v>252.10000000000036</v>
      </c>
      <c r="DD53" s="140">
        <f t="shared" si="338"/>
        <v>223.20000000000027</v>
      </c>
      <c r="DE53" s="132">
        <f>DF53+5.8+166.6</f>
        <v>2828.2000000000003</v>
      </c>
      <c r="DF53" s="255">
        <f>352.8+2303</f>
        <v>2655.8</v>
      </c>
      <c r="DG53" s="142"/>
      <c r="DH53" s="142"/>
      <c r="DI53" s="140">
        <f t="shared" si="339"/>
        <v>361.99999999999955</v>
      </c>
      <c r="DJ53" s="140">
        <f t="shared" si="339"/>
        <v>340.49999999999955</v>
      </c>
      <c r="DK53" s="132">
        <f>DL53+13.5+180.4</f>
        <v>3190.2</v>
      </c>
      <c r="DL53" s="132">
        <f>2629.6+366.7</f>
        <v>2996.2999999999997</v>
      </c>
      <c r="DM53" s="142">
        <f t="shared" si="314"/>
        <v>-0.53985287754218958</v>
      </c>
      <c r="DN53" s="142">
        <f t="shared" si="315"/>
        <v>-0.54827378260214088</v>
      </c>
      <c r="DO53" s="140">
        <f t="shared" si="340"/>
        <v>1150.5</v>
      </c>
      <c r="DP53" s="140">
        <f t="shared" si="341"/>
        <v>1089.0000000000005</v>
      </c>
      <c r="DQ53" s="140">
        <f>DR53+234+21.4</f>
        <v>4340.7</v>
      </c>
      <c r="DR53" s="140">
        <f>3684.4+400.9</f>
        <v>4085.3</v>
      </c>
      <c r="DS53" s="140">
        <f>DT53+3+5+222+4</f>
        <v>4512.5</v>
      </c>
      <c r="DT53" s="140">
        <f>3911.8+366.7</f>
        <v>4278.5</v>
      </c>
      <c r="DU53" s="140"/>
      <c r="DV53" s="140"/>
      <c r="DW53" s="142">
        <f t="shared" si="307"/>
        <v>1</v>
      </c>
      <c r="DX53" s="142">
        <f t="shared" si="308"/>
        <v>-0.6691591531216653</v>
      </c>
      <c r="DY53" s="142">
        <f t="shared" si="309"/>
        <v>-0.58924995448752959</v>
      </c>
      <c r="DZ53" s="200">
        <f t="shared" si="310"/>
        <v>-0.60014018691588777</v>
      </c>
      <c r="EA53" s="140">
        <f>EB53+71+374</f>
        <v>3541</v>
      </c>
      <c r="EB53" s="140">
        <v>3096</v>
      </c>
      <c r="EC53" s="140">
        <f t="shared" si="344"/>
        <v>136</v>
      </c>
      <c r="ED53" s="140">
        <v>136</v>
      </c>
      <c r="EE53" s="140">
        <f t="shared" si="345"/>
        <v>0</v>
      </c>
      <c r="EF53" s="140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  <c r="IX53" s="67"/>
      <c r="IY53" s="67"/>
      <c r="IZ53" s="67"/>
      <c r="JA53" s="67"/>
      <c r="JB53" s="67"/>
      <c r="JC53" s="67"/>
      <c r="JD53" s="67"/>
      <c r="JE53" s="67"/>
      <c r="JF53" s="67"/>
      <c r="JG53" s="67"/>
      <c r="JH53" s="67"/>
      <c r="JI53" s="67"/>
      <c r="JJ53" s="67"/>
      <c r="JK53" s="67"/>
      <c r="JL53" s="67"/>
    </row>
    <row r="54" spans="1:272" s="68" customFormat="1" ht="17.25" hidden="1">
      <c r="A54" s="354" t="s">
        <v>210</v>
      </c>
      <c r="B54" s="292"/>
      <c r="C54" s="140"/>
      <c r="D54" s="140"/>
      <c r="E54" s="132"/>
      <c r="F54" s="132"/>
      <c r="G54" s="140">
        <f t="shared" si="316"/>
        <v>0</v>
      </c>
      <c r="H54" s="140"/>
      <c r="I54" s="140">
        <f t="shared" si="317"/>
        <v>0</v>
      </c>
      <c r="J54" s="140"/>
      <c r="K54" s="132"/>
      <c r="L54" s="132"/>
      <c r="M54" s="140"/>
      <c r="N54" s="140"/>
      <c r="O54" s="132"/>
      <c r="P54" s="132"/>
      <c r="Q54" s="140"/>
      <c r="R54" s="140"/>
      <c r="S54" s="132"/>
      <c r="T54" s="132"/>
      <c r="U54" s="140"/>
      <c r="V54" s="140"/>
      <c r="W54" s="132"/>
      <c r="X54" s="132"/>
      <c r="Y54" s="140"/>
      <c r="Z54" s="140"/>
      <c r="AA54" s="132"/>
      <c r="AB54" s="132"/>
      <c r="AC54" s="140"/>
      <c r="AD54" s="140"/>
      <c r="AE54" s="132"/>
      <c r="AF54" s="132"/>
      <c r="AG54" s="140"/>
      <c r="AH54" s="140"/>
      <c r="AI54" s="132"/>
      <c r="AJ54" s="132"/>
      <c r="AK54" s="140"/>
      <c r="AL54" s="140"/>
      <c r="AM54" s="132"/>
      <c r="AN54" s="132"/>
      <c r="AO54" s="140"/>
      <c r="AP54" s="140"/>
      <c r="AQ54" s="132"/>
      <c r="AR54" s="132"/>
      <c r="AS54" s="140"/>
      <c r="AT54" s="140"/>
      <c r="AU54" s="140"/>
      <c r="AV54" s="132"/>
      <c r="AW54" s="140"/>
      <c r="AX54" s="140"/>
      <c r="AY54" s="140"/>
      <c r="AZ54" s="140"/>
      <c r="BA54" s="140">
        <f>BB54+16</f>
        <v>26</v>
      </c>
      <c r="BB54" s="140">
        <v>10</v>
      </c>
      <c r="BC54" s="142"/>
      <c r="BD54" s="142"/>
      <c r="BE54" s="140">
        <f t="shared" si="318"/>
        <v>0</v>
      </c>
      <c r="BF54" s="140"/>
      <c r="BG54" s="140">
        <f t="shared" si="319"/>
        <v>0</v>
      </c>
      <c r="BH54" s="140">
        <v>0</v>
      </c>
      <c r="BI54" s="132"/>
      <c r="BJ54" s="132"/>
      <c r="BK54" s="142"/>
      <c r="BL54" s="142"/>
      <c r="BM54" s="140">
        <f t="shared" si="320"/>
        <v>0</v>
      </c>
      <c r="BN54" s="140"/>
      <c r="BO54" s="140">
        <f t="shared" si="321"/>
        <v>0</v>
      </c>
      <c r="BP54" s="140">
        <f t="shared" si="322"/>
        <v>0</v>
      </c>
      <c r="BQ54" s="142"/>
      <c r="BR54" s="142"/>
      <c r="BS54" s="140"/>
      <c r="BT54" s="140"/>
      <c r="BU54" s="132">
        <f t="shared" si="323"/>
        <v>0</v>
      </c>
      <c r="BV54" s="132">
        <f t="shared" si="324"/>
        <v>0</v>
      </c>
      <c r="BW54" s="142"/>
      <c r="BX54" s="142"/>
      <c r="BY54" s="140">
        <f t="shared" si="325"/>
        <v>0</v>
      </c>
      <c r="BZ54" s="140"/>
      <c r="CA54" s="132">
        <f t="shared" si="326"/>
        <v>0</v>
      </c>
      <c r="CB54" s="246">
        <f t="shared" si="326"/>
        <v>0</v>
      </c>
      <c r="CC54" s="142"/>
      <c r="CD54" s="142"/>
      <c r="CE54" s="140">
        <f t="shared" si="327"/>
        <v>0</v>
      </c>
      <c r="CF54" s="140"/>
      <c r="CG54" s="132">
        <f t="shared" si="328"/>
        <v>0</v>
      </c>
      <c r="CH54" s="246">
        <f t="shared" si="328"/>
        <v>0</v>
      </c>
      <c r="CI54" s="142"/>
      <c r="CJ54" s="142"/>
      <c r="CK54" s="140">
        <f t="shared" si="329"/>
        <v>0</v>
      </c>
      <c r="CL54" s="140"/>
      <c r="CM54" s="132">
        <f t="shared" si="330"/>
        <v>0</v>
      </c>
      <c r="CN54" s="132">
        <f t="shared" si="331"/>
        <v>0</v>
      </c>
      <c r="CO54" s="142"/>
      <c r="CP54" s="142"/>
      <c r="CQ54" s="140">
        <f t="shared" si="332"/>
        <v>0</v>
      </c>
      <c r="CR54" s="140">
        <f t="shared" si="333"/>
        <v>0</v>
      </c>
      <c r="CS54" s="132">
        <f t="shared" si="334"/>
        <v>0</v>
      </c>
      <c r="CT54" s="132"/>
      <c r="CU54" s="142"/>
      <c r="CV54" s="142"/>
      <c r="CW54" s="140">
        <f t="shared" si="335"/>
        <v>0</v>
      </c>
      <c r="CX54" s="140">
        <f t="shared" si="336"/>
        <v>0</v>
      </c>
      <c r="CY54" s="132">
        <f t="shared" si="347"/>
        <v>0</v>
      </c>
      <c r="CZ54" s="132"/>
      <c r="DA54" s="142"/>
      <c r="DB54" s="142"/>
      <c r="DC54" s="140">
        <f t="shared" si="337"/>
        <v>0</v>
      </c>
      <c r="DD54" s="140">
        <f t="shared" si="338"/>
        <v>0</v>
      </c>
      <c r="DE54" s="132">
        <f t="shared" si="348"/>
        <v>0</v>
      </c>
      <c r="DF54" s="255"/>
      <c r="DG54" s="142"/>
      <c r="DH54" s="142"/>
      <c r="DI54" s="140">
        <f t="shared" si="339"/>
        <v>0</v>
      </c>
      <c r="DJ54" s="140">
        <f t="shared" si="339"/>
        <v>0</v>
      </c>
      <c r="DK54" s="132">
        <f t="shared" si="349"/>
        <v>0</v>
      </c>
      <c r="DL54" s="132"/>
      <c r="DM54" s="142">
        <f t="shared" si="314"/>
        <v>1</v>
      </c>
      <c r="DN54" s="142">
        <f t="shared" si="315"/>
        <v>1</v>
      </c>
      <c r="DO54" s="140">
        <f t="shared" si="340"/>
        <v>0</v>
      </c>
      <c r="DP54" s="140">
        <f t="shared" si="341"/>
        <v>0</v>
      </c>
      <c r="DQ54" s="140">
        <f t="shared" si="342"/>
        <v>0</v>
      </c>
      <c r="DR54" s="140"/>
      <c r="DS54" s="140">
        <v>0</v>
      </c>
      <c r="DT54" s="140">
        <v>10</v>
      </c>
      <c r="DU54" s="140"/>
      <c r="DV54" s="140"/>
      <c r="DW54" s="142">
        <f t="shared" si="307"/>
        <v>1</v>
      </c>
      <c r="DX54" s="142">
        <f t="shared" si="308"/>
        <v>-0.99922673636349579</v>
      </c>
      <c r="DY54" s="142">
        <f t="shared" si="309"/>
        <v>1</v>
      </c>
      <c r="DZ54" s="200">
        <f t="shared" si="310"/>
        <v>1</v>
      </c>
      <c r="EA54" s="140">
        <f>EB54+29</f>
        <v>39</v>
      </c>
      <c r="EB54" s="140">
        <v>10</v>
      </c>
      <c r="EC54" s="140">
        <f t="shared" si="344"/>
        <v>5</v>
      </c>
      <c r="ED54" s="140">
        <v>5</v>
      </c>
      <c r="EE54" s="140">
        <f t="shared" si="345"/>
        <v>0</v>
      </c>
      <c r="EF54" s="140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  <c r="IX54" s="67"/>
      <c r="IY54" s="67"/>
      <c r="IZ54" s="67"/>
      <c r="JA54" s="67"/>
      <c r="JB54" s="67"/>
      <c r="JC54" s="67"/>
      <c r="JD54" s="67"/>
      <c r="JE54" s="67"/>
      <c r="JF54" s="67"/>
      <c r="JG54" s="67"/>
      <c r="JH54" s="67"/>
      <c r="JI54" s="67"/>
      <c r="JJ54" s="67"/>
      <c r="JK54" s="67"/>
      <c r="JL54" s="67"/>
    </row>
    <row r="55" spans="1:272" s="68" customFormat="1" ht="17.25" hidden="1">
      <c r="A55" s="354" t="s">
        <v>211</v>
      </c>
      <c r="B55" s="292"/>
      <c r="C55" s="140">
        <v>2619.8000000000002</v>
      </c>
      <c r="D55" s="140">
        <v>2583.3000000000002</v>
      </c>
      <c r="E55" s="132">
        <f>F55+10</f>
        <v>3661</v>
      </c>
      <c r="F55" s="132">
        <v>3651</v>
      </c>
      <c r="G55" s="140">
        <f>H55+2</f>
        <v>134</v>
      </c>
      <c r="H55" s="140">
        <v>132</v>
      </c>
      <c r="I55" s="140">
        <f>J55+1</f>
        <v>225</v>
      </c>
      <c r="J55" s="140">
        <v>224</v>
      </c>
      <c r="K55" s="132"/>
      <c r="L55" s="132"/>
      <c r="M55" s="140"/>
      <c r="N55" s="140"/>
      <c r="O55" s="132"/>
      <c r="P55" s="132"/>
      <c r="Q55" s="140"/>
      <c r="R55" s="140"/>
      <c r="S55" s="132"/>
      <c r="T55" s="132"/>
      <c r="U55" s="140"/>
      <c r="V55" s="140"/>
      <c r="W55" s="132"/>
      <c r="X55" s="132"/>
      <c r="Y55" s="140"/>
      <c r="Z55" s="140"/>
      <c r="AA55" s="132"/>
      <c r="AB55" s="132"/>
      <c r="AC55" s="140"/>
      <c r="AD55" s="140"/>
      <c r="AE55" s="132"/>
      <c r="AF55" s="132"/>
      <c r="AG55" s="140"/>
      <c r="AH55" s="140"/>
      <c r="AI55" s="132"/>
      <c r="AJ55" s="132"/>
      <c r="AK55" s="140"/>
      <c r="AL55" s="140"/>
      <c r="AM55" s="132"/>
      <c r="AN55" s="132"/>
      <c r="AO55" s="140"/>
      <c r="AP55" s="140"/>
      <c r="AQ55" s="132"/>
      <c r="AR55" s="132"/>
      <c r="AS55" s="140"/>
      <c r="AT55" s="140"/>
      <c r="AU55" s="140">
        <f>AV55+35</f>
        <v>2003</v>
      </c>
      <c r="AV55" s="132">
        <v>1968</v>
      </c>
      <c r="AW55" s="140"/>
      <c r="AX55" s="140"/>
      <c r="AY55" s="140"/>
      <c r="AZ55" s="140"/>
      <c r="BA55" s="140">
        <f>BB55</f>
        <v>4959.5</v>
      </c>
      <c r="BB55" s="140">
        <v>4959.5</v>
      </c>
      <c r="BC55" s="142"/>
      <c r="BD55" s="142"/>
      <c r="BE55" s="140">
        <f t="shared" si="318"/>
        <v>251</v>
      </c>
      <c r="BF55" s="140">
        <v>251</v>
      </c>
      <c r="BG55" s="140">
        <f t="shared" si="319"/>
        <v>300</v>
      </c>
      <c r="BH55" s="140">
        <v>300</v>
      </c>
      <c r="BI55" s="132"/>
      <c r="BJ55" s="132"/>
      <c r="BK55" s="142"/>
      <c r="BL55" s="142"/>
      <c r="BM55" s="140">
        <f t="shared" si="320"/>
        <v>348</v>
      </c>
      <c r="BN55" s="140">
        <v>348</v>
      </c>
      <c r="BO55" s="140">
        <f t="shared" si="321"/>
        <v>899</v>
      </c>
      <c r="BP55" s="140">
        <f t="shared" si="322"/>
        <v>899</v>
      </c>
      <c r="BQ55" s="142"/>
      <c r="BR55" s="142"/>
      <c r="BS55" s="140">
        <v>344</v>
      </c>
      <c r="BT55" s="140">
        <v>344</v>
      </c>
      <c r="BU55" s="132">
        <f t="shared" si="323"/>
        <v>1243</v>
      </c>
      <c r="BV55" s="132">
        <f t="shared" si="324"/>
        <v>1243</v>
      </c>
      <c r="BW55" s="142"/>
      <c r="BX55" s="142"/>
      <c r="BY55" s="140">
        <f t="shared" si="325"/>
        <v>454.8</v>
      </c>
      <c r="BZ55" s="140">
        <v>454.8</v>
      </c>
      <c r="CA55" s="132">
        <f t="shared" si="326"/>
        <v>1697.8</v>
      </c>
      <c r="CB55" s="246">
        <f t="shared" si="326"/>
        <v>1697.8</v>
      </c>
      <c r="CC55" s="142"/>
      <c r="CD55" s="142"/>
      <c r="CE55" s="140">
        <f t="shared" si="327"/>
        <v>420.9</v>
      </c>
      <c r="CF55" s="140">
        <v>420.9</v>
      </c>
      <c r="CG55" s="132">
        <f t="shared" si="328"/>
        <v>2118.6999999999998</v>
      </c>
      <c r="CH55" s="246">
        <f t="shared" si="328"/>
        <v>2118.6999999999998</v>
      </c>
      <c r="CI55" s="142"/>
      <c r="CJ55" s="142"/>
      <c r="CK55" s="140">
        <f t="shared" si="329"/>
        <v>506.5</v>
      </c>
      <c r="CL55" s="140">
        <v>506.5</v>
      </c>
      <c r="CM55" s="132">
        <f t="shared" si="330"/>
        <v>2625.2</v>
      </c>
      <c r="CN55" s="132">
        <f t="shared" si="331"/>
        <v>2625.2</v>
      </c>
      <c r="CO55" s="142"/>
      <c r="CP55" s="142"/>
      <c r="CQ55" s="140">
        <f t="shared" si="332"/>
        <v>442.80000000000018</v>
      </c>
      <c r="CR55" s="140">
        <f t="shared" si="333"/>
        <v>442.80000000000018</v>
      </c>
      <c r="CS55" s="132">
        <f t="shared" si="334"/>
        <v>3068</v>
      </c>
      <c r="CT55" s="132">
        <v>3068</v>
      </c>
      <c r="CU55" s="142"/>
      <c r="CV55" s="142"/>
      <c r="CW55" s="140">
        <f t="shared" si="335"/>
        <v>432</v>
      </c>
      <c r="CX55" s="140">
        <f t="shared" si="336"/>
        <v>432</v>
      </c>
      <c r="CY55" s="132">
        <f t="shared" si="347"/>
        <v>3500</v>
      </c>
      <c r="CZ55" s="132">
        <v>3500</v>
      </c>
      <c r="DA55" s="142"/>
      <c r="DB55" s="142"/>
      <c r="DC55" s="140">
        <f t="shared" si="337"/>
        <v>440</v>
      </c>
      <c r="DD55" s="140">
        <f t="shared" si="338"/>
        <v>440</v>
      </c>
      <c r="DE55" s="132">
        <f t="shared" si="348"/>
        <v>3940</v>
      </c>
      <c r="DF55" s="255">
        <v>3940</v>
      </c>
      <c r="DG55" s="142"/>
      <c r="DH55" s="142"/>
      <c r="DI55" s="140">
        <f t="shared" si="339"/>
        <v>431.80000000000018</v>
      </c>
      <c r="DJ55" s="140">
        <f t="shared" si="339"/>
        <v>431.80000000000018</v>
      </c>
      <c r="DK55" s="132">
        <f t="shared" si="349"/>
        <v>4371.8</v>
      </c>
      <c r="DL55" s="132">
        <v>4371.8</v>
      </c>
      <c r="DM55" s="142">
        <f t="shared" si="314"/>
        <v>1.1826260609086372</v>
      </c>
      <c r="DN55" s="142">
        <f t="shared" si="315"/>
        <v>1.2214430894308945</v>
      </c>
      <c r="DO55" s="140">
        <f t="shared" si="340"/>
        <v>587.69999999999982</v>
      </c>
      <c r="DP55" s="140">
        <f t="shared" si="341"/>
        <v>587.69999999999982</v>
      </c>
      <c r="DQ55" s="140">
        <f t="shared" si="342"/>
        <v>4959.5</v>
      </c>
      <c r="DR55" s="140">
        <v>4959.5</v>
      </c>
      <c r="DS55" s="140">
        <f t="shared" ref="DS55" si="351">DT55</f>
        <v>4950</v>
      </c>
      <c r="DT55" s="140">
        <v>4950</v>
      </c>
      <c r="DU55" s="140"/>
      <c r="DV55" s="140"/>
      <c r="DW55" s="142">
        <f t="shared" si="307"/>
        <v>1</v>
      </c>
      <c r="DX55" s="142">
        <f t="shared" si="308"/>
        <v>-0.61723449993040624</v>
      </c>
      <c r="DY55" s="142">
        <f t="shared" si="309"/>
        <v>0.35208959300737508</v>
      </c>
      <c r="DZ55" s="200">
        <f t="shared" si="310"/>
        <v>0.35579293344289242</v>
      </c>
      <c r="EA55" s="140">
        <f t="shared" si="343"/>
        <v>2434</v>
      </c>
      <c r="EB55" s="140">
        <v>2434</v>
      </c>
      <c r="EC55" s="140">
        <f t="shared" si="344"/>
        <v>1369</v>
      </c>
      <c r="ED55" s="140">
        <v>1369</v>
      </c>
      <c r="EE55" s="140">
        <f t="shared" si="345"/>
        <v>2211</v>
      </c>
      <c r="EF55" s="140">
        <v>2211</v>
      </c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  <c r="IW55" s="67"/>
      <c r="IX55" s="67"/>
      <c r="IY55" s="67"/>
      <c r="IZ55" s="67"/>
      <c r="JA55" s="67"/>
      <c r="JB55" s="67"/>
      <c r="JC55" s="67"/>
      <c r="JD55" s="67"/>
      <c r="JE55" s="67"/>
      <c r="JF55" s="67"/>
      <c r="JG55" s="67"/>
      <c r="JH55" s="67"/>
      <c r="JI55" s="67"/>
      <c r="JJ55" s="67"/>
      <c r="JK55" s="67"/>
      <c r="JL55" s="67"/>
    </row>
    <row r="56" spans="1:272" s="64" customFormat="1" ht="17.25" hidden="1">
      <c r="A56" s="354" t="s">
        <v>212</v>
      </c>
      <c r="B56" s="292"/>
      <c r="C56" s="134">
        <f>48177+3772-5584-233-176</f>
        <v>45956</v>
      </c>
      <c r="D56" s="137">
        <v>55174</v>
      </c>
      <c r="E56" s="134">
        <f>F56+6499.6-30+1094+3254-219+1134+1913-3803-2565+2904</f>
        <v>69460.7</v>
      </c>
      <c r="F56" s="134">
        <f>21048+1161.9+1094+4360+3114.6-181+2918.6-44+6314+5639+6596+482+6776</f>
        <v>59279.1</v>
      </c>
      <c r="G56" s="140">
        <f>H56+1233-14</f>
        <v>4645</v>
      </c>
      <c r="H56" s="137">
        <v>3426</v>
      </c>
      <c r="I56" s="140">
        <f>J56+1707</f>
        <v>4612</v>
      </c>
      <c r="J56" s="137">
        <f>4772-1867</f>
        <v>2905</v>
      </c>
      <c r="K56" s="134"/>
      <c r="L56" s="134"/>
      <c r="M56" s="134"/>
      <c r="N56" s="137"/>
      <c r="O56" s="134"/>
      <c r="P56" s="134"/>
      <c r="Q56" s="134"/>
      <c r="R56" s="137"/>
      <c r="S56" s="134"/>
      <c r="T56" s="134"/>
      <c r="U56" s="134"/>
      <c r="V56" s="137"/>
      <c r="W56" s="134"/>
      <c r="X56" s="134"/>
      <c r="Y56" s="134"/>
      <c r="Z56" s="137"/>
      <c r="AA56" s="134"/>
      <c r="AB56" s="134"/>
      <c r="AC56" s="134"/>
      <c r="AD56" s="137"/>
      <c r="AE56" s="134"/>
      <c r="AF56" s="134"/>
      <c r="AG56" s="134"/>
      <c r="AH56" s="137"/>
      <c r="AI56" s="134"/>
      <c r="AJ56" s="134"/>
      <c r="AK56" s="134"/>
      <c r="AL56" s="137"/>
      <c r="AM56" s="134"/>
      <c r="AN56" s="134"/>
      <c r="AO56" s="134"/>
      <c r="AP56" s="137"/>
      <c r="AQ56" s="134"/>
      <c r="AR56" s="134"/>
      <c r="AS56" s="134"/>
      <c r="AT56" s="137"/>
      <c r="AU56" s="140">
        <f>17983+2259.3+11612-1033+6533.7+9437+822.6</f>
        <v>47614.6</v>
      </c>
      <c r="AV56" s="134">
        <f>14728+1219+6857-2078-823+9641.7+8571.4+243</f>
        <v>38359.1</v>
      </c>
      <c r="AW56" s="134"/>
      <c r="AX56" s="137"/>
      <c r="AY56" s="137"/>
      <c r="AZ56" s="137"/>
      <c r="BA56" s="140">
        <f>BB56+18684-23+1268+4938+597-376.3-54+861.3+71-73.4-5914.8-990.1</f>
        <v>63996.850000000013</v>
      </c>
      <c r="BB56" s="137">
        <f>37339+700+1548.4+961.4-3636+2366.65+6276+8982.7-9836.8+307.8</f>
        <v>45009.150000000009</v>
      </c>
      <c r="BC56" s="135"/>
      <c r="BD56" s="135"/>
      <c r="BE56" s="140">
        <f>BF56+575</f>
        <v>2641</v>
      </c>
      <c r="BF56" s="137">
        <f>1089+977</f>
        <v>2066</v>
      </c>
      <c r="BG56" s="140">
        <f t="shared" si="319"/>
        <v>3685</v>
      </c>
      <c r="BH56" s="137">
        <f>2500+1185</f>
        <v>3685</v>
      </c>
      <c r="BI56" s="134"/>
      <c r="BJ56" s="134"/>
      <c r="BK56" s="135"/>
      <c r="BL56" s="135"/>
      <c r="BM56" s="140">
        <f>BN56+2457</f>
        <v>4783</v>
      </c>
      <c r="BN56" s="137">
        <f>2196+867+472+879-2088</f>
        <v>2326</v>
      </c>
      <c r="BO56" s="140">
        <f t="shared" si="321"/>
        <v>11109</v>
      </c>
      <c r="BP56" s="140">
        <f t="shared" si="322"/>
        <v>8077</v>
      </c>
      <c r="BQ56" s="135"/>
      <c r="BR56" s="135"/>
      <c r="BS56" s="134">
        <f>BT56+173.8</f>
        <v>6454</v>
      </c>
      <c r="BT56" s="137">
        <f>4009-173-242+2686.2</f>
        <v>6280.2</v>
      </c>
      <c r="BU56" s="132">
        <f t="shared" si="323"/>
        <v>17563</v>
      </c>
      <c r="BV56" s="132">
        <f t="shared" si="324"/>
        <v>14357.2</v>
      </c>
      <c r="BW56" s="135"/>
      <c r="BX56" s="135"/>
      <c r="BY56" s="140">
        <f>BZ56+650-41-34.9</f>
        <v>457.6</v>
      </c>
      <c r="BZ56" s="137">
        <v>-116.5</v>
      </c>
      <c r="CA56" s="132">
        <f t="shared" si="326"/>
        <v>18020.599999999999</v>
      </c>
      <c r="CB56" s="246">
        <f t="shared" si="326"/>
        <v>14240.7</v>
      </c>
      <c r="CC56" s="135"/>
      <c r="CD56" s="135"/>
      <c r="CE56" s="140">
        <f>CF56+2108.2-1122.8</f>
        <v>1615.3999999999999</v>
      </c>
      <c r="CF56" s="137">
        <f>4836.5-4206.5</f>
        <v>630</v>
      </c>
      <c r="CG56" s="132">
        <f t="shared" si="328"/>
        <v>19636</v>
      </c>
      <c r="CH56" s="246">
        <f t="shared" si="328"/>
        <v>14870.7</v>
      </c>
      <c r="CI56" s="135"/>
      <c r="CJ56" s="135"/>
      <c r="CK56" s="140">
        <f>CL56+3283.6+727</f>
        <v>7386</v>
      </c>
      <c r="CL56" s="137">
        <f>2815.4+560</f>
        <v>3375.4</v>
      </c>
      <c r="CM56" s="132">
        <f t="shared" si="330"/>
        <v>27022</v>
      </c>
      <c r="CN56" s="132">
        <f t="shared" si="331"/>
        <v>18246.100000000002</v>
      </c>
      <c r="CO56" s="135"/>
      <c r="CP56" s="135"/>
      <c r="CQ56" s="140">
        <f t="shared" si="332"/>
        <v>2126.0999999999985</v>
      </c>
      <c r="CR56" s="140">
        <f t="shared" si="333"/>
        <v>1900.8999999999978</v>
      </c>
      <c r="CS56" s="132">
        <f>CT56+9001.1</f>
        <v>29148.1</v>
      </c>
      <c r="CT56" s="134">
        <f>20488-341</f>
        <v>20147</v>
      </c>
      <c r="CU56" s="135"/>
      <c r="CV56" s="135"/>
      <c r="CW56" s="140">
        <f t="shared" si="335"/>
        <v>4780.8000000000029</v>
      </c>
      <c r="CX56" s="140">
        <f t="shared" si="336"/>
        <v>2660</v>
      </c>
      <c r="CY56" s="132">
        <f>CZ56+11121.9</f>
        <v>33928.9</v>
      </c>
      <c r="CZ56" s="134">
        <f>23405.8+0.5-599.3</f>
        <v>22807</v>
      </c>
      <c r="DA56" s="135"/>
      <c r="DB56" s="135"/>
      <c r="DC56" s="140">
        <f t="shared" si="337"/>
        <v>4790.0999999999985</v>
      </c>
      <c r="DD56" s="140">
        <f t="shared" si="338"/>
        <v>5086.2999999999993</v>
      </c>
      <c r="DE56" s="132">
        <f>DF56+10825.7</f>
        <v>38719</v>
      </c>
      <c r="DF56" s="256">
        <v>27893.3</v>
      </c>
      <c r="DG56" s="135"/>
      <c r="DH56" s="135"/>
      <c r="DI56" s="140">
        <f t="shared" si="339"/>
        <v>11637.300000000003</v>
      </c>
      <c r="DJ56" s="140">
        <f t="shared" si="339"/>
        <v>8459.1000000000022</v>
      </c>
      <c r="DK56" s="132">
        <f>DL56+14003.9</f>
        <v>50356.3</v>
      </c>
      <c r="DL56" s="134">
        <v>36352.400000000001</v>
      </c>
      <c r="DM56" s="135">
        <f t="shared" si="314"/>
        <v>5.7581078072692193E-2</v>
      </c>
      <c r="DN56" s="135">
        <f t="shared" si="315"/>
        <v>-5.2313531860757823E-2</v>
      </c>
      <c r="DO56" s="140">
        <f t="shared" si="340"/>
        <v>11196.099999999999</v>
      </c>
      <c r="DP56" s="140">
        <f t="shared" si="341"/>
        <v>7012</v>
      </c>
      <c r="DQ56" s="140">
        <f>DR56+18188</f>
        <v>61552.4</v>
      </c>
      <c r="DR56" s="137">
        <v>43364.4</v>
      </c>
      <c r="DS56" s="140">
        <f>DT56+18684-600-2465+3979</f>
        <v>64841.150000000009</v>
      </c>
      <c r="DT56" s="137">
        <f>37339+700+1548.4+961.4-3636+2366.65+6276+8982.7-9295</f>
        <v>45243.150000000009</v>
      </c>
      <c r="DU56" s="137"/>
      <c r="DV56" s="137"/>
      <c r="DW56" s="135">
        <f>IF($BA$56=0,1,DS56/$BA$56-1)</f>
        <v>1.3192836834937882E-2</v>
      </c>
      <c r="DX56" s="135">
        <f>IF($BB$56=0,1,DT56/$BB$56-1)</f>
        <v>5.1989428816141547E-3</v>
      </c>
      <c r="DY56" s="135">
        <f t="shared" si="57"/>
        <v>-6.6505952286688541E-2</v>
      </c>
      <c r="DZ56" s="198">
        <f t="shared" si="58"/>
        <v>-0.23677738022338379</v>
      </c>
      <c r="EA56" s="140">
        <f>EB56+18684</f>
        <v>52862</v>
      </c>
      <c r="EB56" s="137">
        <f>31811+2367</f>
        <v>34178</v>
      </c>
      <c r="EC56" s="140">
        <f t="shared" si="344"/>
        <v>31891</v>
      </c>
      <c r="ED56" s="137">
        <v>31891</v>
      </c>
      <c r="EE56" s="140">
        <f t="shared" si="345"/>
        <v>35173</v>
      </c>
      <c r="EF56" s="137">
        <v>35173</v>
      </c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  <c r="JI56" s="63"/>
      <c r="JJ56" s="63"/>
      <c r="JK56" s="63"/>
      <c r="JL56" s="63"/>
    </row>
    <row r="57" spans="1:272" s="64" customFormat="1" ht="20.25" hidden="1" customHeight="1">
      <c r="A57" s="354" t="s">
        <v>133</v>
      </c>
      <c r="B57" s="292"/>
      <c r="C57" s="134"/>
      <c r="D57" s="137"/>
      <c r="E57" s="134"/>
      <c r="F57" s="134"/>
      <c r="G57" s="140">
        <f t="shared" si="316"/>
        <v>0</v>
      </c>
      <c r="H57" s="137"/>
      <c r="I57" s="140">
        <f t="shared" si="317"/>
        <v>0</v>
      </c>
      <c r="J57" s="137"/>
      <c r="K57" s="134"/>
      <c r="L57" s="134"/>
      <c r="M57" s="134"/>
      <c r="N57" s="137"/>
      <c r="O57" s="134"/>
      <c r="P57" s="134"/>
      <c r="Q57" s="134"/>
      <c r="R57" s="137"/>
      <c r="S57" s="134"/>
      <c r="T57" s="134"/>
      <c r="U57" s="134"/>
      <c r="V57" s="137"/>
      <c r="W57" s="134"/>
      <c r="X57" s="134"/>
      <c r="Y57" s="134"/>
      <c r="Z57" s="137"/>
      <c r="AA57" s="134"/>
      <c r="AB57" s="134"/>
      <c r="AC57" s="134"/>
      <c r="AD57" s="137"/>
      <c r="AE57" s="134"/>
      <c r="AF57" s="134"/>
      <c r="AG57" s="134"/>
      <c r="AH57" s="137"/>
      <c r="AI57" s="134"/>
      <c r="AJ57" s="134"/>
      <c r="AK57" s="134"/>
      <c r="AL57" s="137"/>
      <c r="AM57" s="134"/>
      <c r="AN57" s="134"/>
      <c r="AO57" s="134"/>
      <c r="AP57" s="137"/>
      <c r="AQ57" s="134"/>
      <c r="AR57" s="134"/>
      <c r="AS57" s="134"/>
      <c r="AT57" s="137"/>
      <c r="AU57" s="140"/>
      <c r="AV57" s="134"/>
      <c r="AW57" s="134"/>
      <c r="AX57" s="137"/>
      <c r="AY57" s="137"/>
      <c r="AZ57" s="137"/>
      <c r="BA57" s="140"/>
      <c r="BB57" s="137">
        <v>54</v>
      </c>
      <c r="BC57" s="135"/>
      <c r="BD57" s="135"/>
      <c r="BE57" s="140">
        <f t="shared" si="318"/>
        <v>0</v>
      </c>
      <c r="BF57" s="137"/>
      <c r="BG57" s="140">
        <f t="shared" si="319"/>
        <v>0</v>
      </c>
      <c r="BH57" s="137"/>
      <c r="BI57" s="134"/>
      <c r="BJ57" s="134"/>
      <c r="BK57" s="135"/>
      <c r="BL57" s="135"/>
      <c r="BM57" s="140">
        <f t="shared" si="320"/>
        <v>0</v>
      </c>
      <c r="BN57" s="137">
        <v>0</v>
      </c>
      <c r="BO57" s="140">
        <f t="shared" si="321"/>
        <v>0</v>
      </c>
      <c r="BP57" s="140">
        <f t="shared" si="322"/>
        <v>0</v>
      </c>
      <c r="BQ57" s="135"/>
      <c r="BR57" s="135"/>
      <c r="BS57" s="134"/>
      <c r="BT57" s="137">
        <v>54</v>
      </c>
      <c r="BU57" s="132">
        <f t="shared" si="323"/>
        <v>0</v>
      </c>
      <c r="BV57" s="132">
        <f t="shared" si="324"/>
        <v>54</v>
      </c>
      <c r="BW57" s="135"/>
      <c r="BX57" s="135"/>
      <c r="BY57" s="140">
        <f t="shared" si="325"/>
        <v>0</v>
      </c>
      <c r="BZ57" s="137"/>
      <c r="CA57" s="132">
        <f t="shared" si="326"/>
        <v>0</v>
      </c>
      <c r="CB57" s="246">
        <f t="shared" si="326"/>
        <v>54</v>
      </c>
      <c r="CC57" s="135"/>
      <c r="CD57" s="135"/>
      <c r="CE57" s="140">
        <f t="shared" si="327"/>
        <v>0</v>
      </c>
      <c r="CF57" s="137"/>
      <c r="CG57" s="132">
        <f t="shared" si="328"/>
        <v>0</v>
      </c>
      <c r="CH57" s="246">
        <f t="shared" si="328"/>
        <v>54</v>
      </c>
      <c r="CI57" s="135"/>
      <c r="CJ57" s="135"/>
      <c r="CK57" s="140">
        <f t="shared" si="329"/>
        <v>0</v>
      </c>
      <c r="CL57" s="137"/>
      <c r="CM57" s="132">
        <f t="shared" si="330"/>
        <v>0</v>
      </c>
      <c r="CN57" s="132">
        <f t="shared" si="331"/>
        <v>54</v>
      </c>
      <c r="CO57" s="135"/>
      <c r="CP57" s="135"/>
      <c r="CQ57" s="140">
        <v>0</v>
      </c>
      <c r="CR57" s="140">
        <f t="shared" si="333"/>
        <v>0</v>
      </c>
      <c r="CS57" s="132"/>
      <c r="CT57" s="134">
        <v>54</v>
      </c>
      <c r="CU57" s="135"/>
      <c r="CV57" s="135"/>
      <c r="CW57" s="140">
        <f t="shared" si="335"/>
        <v>0</v>
      </c>
      <c r="CX57" s="140">
        <f t="shared" si="336"/>
        <v>0</v>
      </c>
      <c r="CY57" s="134"/>
      <c r="CZ57" s="134">
        <v>54</v>
      </c>
      <c r="DA57" s="135"/>
      <c r="DB57" s="135"/>
      <c r="DC57" s="140">
        <f t="shared" si="337"/>
        <v>0</v>
      </c>
      <c r="DD57" s="140">
        <f t="shared" si="338"/>
        <v>0</v>
      </c>
      <c r="DE57" s="132"/>
      <c r="DF57" s="256">
        <v>54</v>
      </c>
      <c r="DG57" s="135"/>
      <c r="DH57" s="135"/>
      <c r="DI57" s="140"/>
      <c r="DJ57" s="140">
        <f t="shared" si="339"/>
        <v>0</v>
      </c>
      <c r="DK57" s="134"/>
      <c r="DL57" s="134">
        <v>54</v>
      </c>
      <c r="DM57" s="135">
        <f t="shared" si="314"/>
        <v>1</v>
      </c>
      <c r="DN57" s="135">
        <f t="shared" si="315"/>
        <v>1</v>
      </c>
      <c r="DO57" s="140"/>
      <c r="DP57" s="140">
        <f t="shared" si="341"/>
        <v>0</v>
      </c>
      <c r="DQ57" s="140"/>
      <c r="DR57" s="137">
        <v>54</v>
      </c>
      <c r="DS57" s="140"/>
      <c r="DT57" s="137">
        <f>932+99</f>
        <v>1031</v>
      </c>
      <c r="DU57" s="137"/>
      <c r="DV57" s="137"/>
      <c r="DW57" s="135">
        <f>IF($BA$57=0,1,DS57/$BA$57-1)</f>
        <v>1</v>
      </c>
      <c r="DX57" s="135">
        <f>IF($BB$57=0,1,DT57/$BB$57-1)</f>
        <v>18.092592592592592</v>
      </c>
      <c r="DY57" s="135">
        <f t="shared" si="57"/>
        <v>1</v>
      </c>
      <c r="DZ57" s="198">
        <f t="shared" si="58"/>
        <v>1</v>
      </c>
      <c r="EA57" s="140">
        <f t="shared" si="343"/>
        <v>0</v>
      </c>
      <c r="EB57" s="137"/>
      <c r="EC57" s="140">
        <f t="shared" si="344"/>
        <v>0</v>
      </c>
      <c r="ED57" s="137"/>
      <c r="EE57" s="140">
        <f t="shared" si="345"/>
        <v>0</v>
      </c>
      <c r="EF57" s="137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  <c r="JI57" s="63"/>
      <c r="JJ57" s="63"/>
      <c r="JK57" s="63"/>
      <c r="JL57" s="63"/>
    </row>
    <row r="58" spans="1:272" s="64" customFormat="1" ht="20.25" hidden="1" customHeight="1">
      <c r="A58" s="365" t="s">
        <v>219</v>
      </c>
      <c r="B58" s="366"/>
      <c r="C58" s="134"/>
      <c r="D58" s="137"/>
      <c r="E58" s="134"/>
      <c r="F58" s="134"/>
      <c r="G58" s="140"/>
      <c r="H58" s="137"/>
      <c r="I58" s="140"/>
      <c r="J58" s="137"/>
      <c r="K58" s="134"/>
      <c r="L58" s="134"/>
      <c r="M58" s="134"/>
      <c r="N58" s="137"/>
      <c r="O58" s="134"/>
      <c r="P58" s="134"/>
      <c r="Q58" s="134"/>
      <c r="R58" s="137"/>
      <c r="S58" s="134"/>
      <c r="T58" s="134"/>
      <c r="U58" s="134"/>
      <c r="V58" s="137"/>
      <c r="W58" s="134"/>
      <c r="X58" s="134"/>
      <c r="Y58" s="134"/>
      <c r="Z58" s="137"/>
      <c r="AA58" s="134"/>
      <c r="AB58" s="134"/>
      <c r="AC58" s="134"/>
      <c r="AD58" s="137"/>
      <c r="AE58" s="134"/>
      <c r="AF58" s="134"/>
      <c r="AG58" s="134"/>
      <c r="AH58" s="137"/>
      <c r="AI58" s="134"/>
      <c r="AJ58" s="134"/>
      <c r="AK58" s="134"/>
      <c r="AL58" s="137"/>
      <c r="AM58" s="134"/>
      <c r="AN58" s="134"/>
      <c r="AO58" s="134"/>
      <c r="AP58" s="137"/>
      <c r="AQ58" s="134"/>
      <c r="AR58" s="134"/>
      <c r="AS58" s="134"/>
      <c r="AT58" s="137"/>
      <c r="AU58" s="140"/>
      <c r="AV58" s="134"/>
      <c r="AW58" s="134"/>
      <c r="AX58" s="137"/>
      <c r="AY58" s="137"/>
      <c r="AZ58" s="137"/>
      <c r="BA58" s="140"/>
      <c r="BB58" s="137">
        <v>3264.4</v>
      </c>
      <c r="BC58" s="135"/>
      <c r="BD58" s="135"/>
      <c r="BE58" s="140"/>
      <c r="BF58" s="137"/>
      <c r="BG58" s="140"/>
      <c r="BH58" s="137"/>
      <c r="BI58" s="134"/>
      <c r="BJ58" s="134"/>
      <c r="BK58" s="135"/>
      <c r="BL58" s="135"/>
      <c r="BM58" s="140"/>
      <c r="BN58" s="137"/>
      <c r="BO58" s="140"/>
      <c r="BP58" s="140"/>
      <c r="BQ58" s="135"/>
      <c r="BR58" s="135"/>
      <c r="BS58" s="134"/>
      <c r="BT58" s="137">
        <v>1199</v>
      </c>
      <c r="BU58" s="132"/>
      <c r="BV58" s="132"/>
      <c r="BW58" s="135"/>
      <c r="BX58" s="135"/>
      <c r="BY58" s="140"/>
      <c r="BZ58" s="137"/>
      <c r="CA58" s="132"/>
      <c r="CB58" s="246"/>
      <c r="CC58" s="135"/>
      <c r="CD58" s="135"/>
      <c r="CE58" s="140"/>
      <c r="CF58" s="137"/>
      <c r="CG58" s="132"/>
      <c r="CH58" s="246"/>
      <c r="CI58" s="135"/>
      <c r="CJ58" s="135"/>
      <c r="CK58" s="140"/>
      <c r="CL58" s="137">
        <v>145</v>
      </c>
      <c r="CM58" s="132"/>
      <c r="CN58" s="132"/>
      <c r="CO58" s="135"/>
      <c r="CP58" s="135"/>
      <c r="CQ58" s="140"/>
      <c r="CR58" s="140">
        <v>88</v>
      </c>
      <c r="CS58" s="132"/>
      <c r="CT58" s="134">
        <v>1432</v>
      </c>
      <c r="CU58" s="135"/>
      <c r="CV58" s="135"/>
      <c r="CW58" s="140"/>
      <c r="CX58" s="140">
        <v>167</v>
      </c>
      <c r="CY58" s="134"/>
      <c r="CZ58" s="134">
        <f>167+1432</f>
        <v>1599</v>
      </c>
      <c r="DA58" s="135"/>
      <c r="DB58" s="135"/>
      <c r="DC58" s="140"/>
      <c r="DD58" s="140">
        <v>531</v>
      </c>
      <c r="DE58" s="132"/>
      <c r="DF58" s="256">
        <v>2130</v>
      </c>
      <c r="DG58" s="135"/>
      <c r="DH58" s="135"/>
      <c r="DI58" s="140"/>
      <c r="DJ58" s="140">
        <v>402</v>
      </c>
      <c r="DK58" s="134"/>
      <c r="DL58" s="134">
        <v>2532</v>
      </c>
      <c r="DM58" s="135"/>
      <c r="DN58" s="135"/>
      <c r="DO58" s="140"/>
      <c r="DP58" s="140">
        <f t="shared" si="341"/>
        <v>732.40000000000009</v>
      </c>
      <c r="DQ58" s="140"/>
      <c r="DR58" s="137">
        <v>3264.4</v>
      </c>
      <c r="DS58" s="140"/>
      <c r="DT58" s="137">
        <v>1925.4</v>
      </c>
      <c r="DU58" s="137"/>
      <c r="DV58" s="137"/>
      <c r="DW58" s="135"/>
      <c r="DX58" s="135"/>
      <c r="DY58" s="135"/>
      <c r="DZ58" s="198">
        <f t="shared" si="58"/>
        <v>1</v>
      </c>
      <c r="EA58" s="140"/>
      <c r="EB58" s="137"/>
      <c r="EC58" s="140"/>
      <c r="ED58" s="137"/>
      <c r="EE58" s="140"/>
      <c r="EF58" s="137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  <c r="JI58" s="63"/>
      <c r="JJ58" s="63"/>
      <c r="JK58" s="63"/>
      <c r="JL58" s="63"/>
    </row>
    <row r="59" spans="1:272" s="64" customFormat="1" ht="17.25" hidden="1">
      <c r="A59" s="354" t="s">
        <v>213</v>
      </c>
      <c r="B59" s="292"/>
      <c r="C59" s="134">
        <v>21612</v>
      </c>
      <c r="D59" s="137">
        <v>21612</v>
      </c>
      <c r="E59" s="134">
        <f>F59</f>
        <v>25866</v>
      </c>
      <c r="F59" s="134">
        <v>25866</v>
      </c>
      <c r="G59" s="140">
        <f t="shared" si="316"/>
        <v>1399</v>
      </c>
      <c r="H59" s="137">
        <v>1399</v>
      </c>
      <c r="I59" s="140">
        <f t="shared" si="317"/>
        <v>1395</v>
      </c>
      <c r="J59" s="137">
        <v>1395</v>
      </c>
      <c r="K59" s="134"/>
      <c r="L59" s="134"/>
      <c r="M59" s="134"/>
      <c r="N59" s="137"/>
      <c r="O59" s="134"/>
      <c r="P59" s="134"/>
      <c r="Q59" s="134"/>
      <c r="R59" s="137"/>
      <c r="S59" s="134"/>
      <c r="T59" s="134"/>
      <c r="U59" s="134"/>
      <c r="V59" s="137"/>
      <c r="W59" s="134"/>
      <c r="X59" s="134"/>
      <c r="Y59" s="134"/>
      <c r="Z59" s="137"/>
      <c r="AA59" s="134"/>
      <c r="AB59" s="134"/>
      <c r="AC59" s="134"/>
      <c r="AD59" s="137"/>
      <c r="AE59" s="134"/>
      <c r="AF59" s="134"/>
      <c r="AG59" s="134"/>
      <c r="AH59" s="137"/>
      <c r="AI59" s="134"/>
      <c r="AJ59" s="134"/>
      <c r="AK59" s="134"/>
      <c r="AL59" s="137"/>
      <c r="AM59" s="134"/>
      <c r="AN59" s="134"/>
      <c r="AO59" s="134"/>
      <c r="AP59" s="137"/>
      <c r="AQ59" s="134"/>
      <c r="AR59" s="134"/>
      <c r="AS59" s="134"/>
      <c r="AT59" s="137"/>
      <c r="AU59" s="140">
        <f t="shared" ref="AU59" si="352">AV59</f>
        <v>16495</v>
      </c>
      <c r="AV59" s="134">
        <f>16815-87-233</f>
        <v>16495</v>
      </c>
      <c r="AW59" s="134"/>
      <c r="AX59" s="137"/>
      <c r="AY59" s="137"/>
      <c r="AZ59" s="137"/>
      <c r="BA59" s="140">
        <f t="shared" ref="BA59" si="353">BB59</f>
        <v>18269.7</v>
      </c>
      <c r="BB59" s="137">
        <v>18269.7</v>
      </c>
      <c r="BC59" s="135"/>
      <c r="BD59" s="135"/>
      <c r="BE59" s="140">
        <f t="shared" si="318"/>
        <v>1089</v>
      </c>
      <c r="BF59" s="137">
        <v>1089</v>
      </c>
      <c r="BG59" s="140">
        <f t="shared" si="319"/>
        <v>1500</v>
      </c>
      <c r="BH59" s="137">
        <v>1500</v>
      </c>
      <c r="BI59" s="134"/>
      <c r="BJ59" s="134"/>
      <c r="BK59" s="135"/>
      <c r="BL59" s="135"/>
      <c r="BM59" s="140">
        <f t="shared" si="320"/>
        <v>2025</v>
      </c>
      <c r="BN59" s="137">
        <v>2025</v>
      </c>
      <c r="BO59" s="140">
        <f t="shared" si="321"/>
        <v>4614</v>
      </c>
      <c r="BP59" s="140">
        <f t="shared" si="322"/>
        <v>4614</v>
      </c>
      <c r="BQ59" s="135"/>
      <c r="BR59" s="135"/>
      <c r="BS59" s="134">
        <v>1776</v>
      </c>
      <c r="BT59" s="137">
        <v>1776</v>
      </c>
      <c r="BU59" s="132">
        <f t="shared" si="323"/>
        <v>6390</v>
      </c>
      <c r="BV59" s="132">
        <f t="shared" si="324"/>
        <v>6390</v>
      </c>
      <c r="BW59" s="135"/>
      <c r="BX59" s="135"/>
      <c r="BY59" s="140">
        <f t="shared" si="325"/>
        <v>0</v>
      </c>
      <c r="BZ59" s="137"/>
      <c r="CA59" s="132">
        <f t="shared" si="326"/>
        <v>6390</v>
      </c>
      <c r="CB59" s="246">
        <f t="shared" si="326"/>
        <v>6390</v>
      </c>
      <c r="CC59" s="135"/>
      <c r="CD59" s="135"/>
      <c r="CE59" s="140">
        <f t="shared" si="327"/>
        <v>699.5</v>
      </c>
      <c r="CF59" s="137">
        <v>699.5</v>
      </c>
      <c r="CG59" s="132">
        <f t="shared" si="328"/>
        <v>7089.5</v>
      </c>
      <c r="CH59" s="246">
        <f t="shared" si="328"/>
        <v>7089.5</v>
      </c>
      <c r="CI59" s="135"/>
      <c r="CJ59" s="135"/>
      <c r="CK59" s="140">
        <f t="shared" si="329"/>
        <v>387</v>
      </c>
      <c r="CL59" s="137">
        <v>387</v>
      </c>
      <c r="CM59" s="132">
        <f t="shared" si="330"/>
        <v>7476.5</v>
      </c>
      <c r="CN59" s="132">
        <f t="shared" si="331"/>
        <v>7476.5</v>
      </c>
      <c r="CO59" s="135"/>
      <c r="CP59" s="135"/>
      <c r="CQ59" s="140">
        <f t="shared" si="332"/>
        <v>620.5</v>
      </c>
      <c r="CR59" s="140">
        <f t="shared" si="333"/>
        <v>620.5</v>
      </c>
      <c r="CS59" s="132">
        <f t="shared" si="334"/>
        <v>8097</v>
      </c>
      <c r="CT59" s="134">
        <v>8097</v>
      </c>
      <c r="CU59" s="135"/>
      <c r="CV59" s="135"/>
      <c r="CW59" s="140">
        <f t="shared" si="335"/>
        <v>1939.5</v>
      </c>
      <c r="CX59" s="140">
        <f t="shared" si="336"/>
        <v>1939.5</v>
      </c>
      <c r="CY59" s="134">
        <v>10036.5</v>
      </c>
      <c r="CZ59" s="134">
        <v>10036.5</v>
      </c>
      <c r="DA59" s="135"/>
      <c r="DB59" s="135"/>
      <c r="DC59" s="140">
        <f t="shared" si="337"/>
        <v>2612.7999999999993</v>
      </c>
      <c r="DD59" s="140">
        <f t="shared" si="338"/>
        <v>2612.7999999999993</v>
      </c>
      <c r="DE59" s="132">
        <f t="shared" si="348"/>
        <v>12649.3</v>
      </c>
      <c r="DF59" s="256">
        <v>12649.3</v>
      </c>
      <c r="DG59" s="135"/>
      <c r="DH59" s="135"/>
      <c r="DI59" s="140">
        <f t="shared" si="339"/>
        <v>1873.3000000000011</v>
      </c>
      <c r="DJ59" s="140">
        <f t="shared" si="339"/>
        <v>1873.3000000000011</v>
      </c>
      <c r="DK59" s="134">
        <f>DL59</f>
        <v>14522.6</v>
      </c>
      <c r="DL59" s="134">
        <v>14522.6</v>
      </c>
      <c r="DM59" s="135">
        <f t="shared" si="314"/>
        <v>-0.11957562897847829</v>
      </c>
      <c r="DN59" s="135">
        <f t="shared" si="315"/>
        <v>-0.11957562897847829</v>
      </c>
      <c r="DO59" s="140">
        <f t="shared" si="340"/>
        <v>3210.6000000000004</v>
      </c>
      <c r="DP59" s="140">
        <f t="shared" si="341"/>
        <v>3210.6000000000004</v>
      </c>
      <c r="DQ59" s="140">
        <f t="shared" si="342"/>
        <v>17733.2</v>
      </c>
      <c r="DR59" s="137">
        <v>17733.2</v>
      </c>
      <c r="DS59" s="140">
        <f>DT59</f>
        <v>17649</v>
      </c>
      <c r="DT59" s="137">
        <v>17649</v>
      </c>
      <c r="DU59" s="137"/>
      <c r="DV59" s="137"/>
      <c r="DW59" s="135">
        <f t="shared" ref="DW59" si="354">IF($BA$57=0,1,DS59/$BA$57-1)</f>
        <v>1</v>
      </c>
      <c r="DX59" s="135">
        <f t="shared" ref="DX59" si="355">IF($BB$57=0,1,DT59/$BB$57-1)</f>
        <v>325.83333333333331</v>
      </c>
      <c r="DY59" s="135">
        <f t="shared" ref="DY59" si="356">IF($E59=0,1,DS59/$E59-1)</f>
        <v>-0.31767571329157973</v>
      </c>
      <c r="DZ59" s="198">
        <f t="shared" ref="DZ59" si="357">IF($F59=0,1,DT59/$F59-1)</f>
        <v>-0.31767571329157973</v>
      </c>
      <c r="EA59" s="140">
        <f t="shared" si="343"/>
        <v>24917</v>
      </c>
      <c r="EB59" s="137">
        <v>24917</v>
      </c>
      <c r="EC59" s="140">
        <f t="shared" si="344"/>
        <v>26157</v>
      </c>
      <c r="ED59" s="137">
        <v>26157</v>
      </c>
      <c r="EE59" s="140">
        <f t="shared" si="345"/>
        <v>27409</v>
      </c>
      <c r="EF59" s="137">
        <v>27409</v>
      </c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  <c r="JI59" s="63"/>
      <c r="JJ59" s="63"/>
      <c r="JK59" s="63"/>
      <c r="JL59" s="63"/>
    </row>
    <row r="60" spans="1:272" s="72" customFormat="1" ht="16.5" hidden="1">
      <c r="A60" s="350" t="s">
        <v>50</v>
      </c>
      <c r="B60" s="281"/>
      <c r="C60" s="211">
        <f t="shared" ref="C60:AH60" si="358">C10-C40</f>
        <v>3034.5</v>
      </c>
      <c r="D60" s="211">
        <f t="shared" si="358"/>
        <v>-606.59999999997672</v>
      </c>
      <c r="E60" s="211">
        <f t="shared" si="358"/>
        <v>-10676.699999999953</v>
      </c>
      <c r="F60" s="211">
        <f t="shared" si="358"/>
        <v>-6305.8000000000466</v>
      </c>
      <c r="G60" s="211">
        <f t="shared" si="358"/>
        <v>3147.4000000000015</v>
      </c>
      <c r="H60" s="211">
        <f t="shared" si="358"/>
        <v>2915</v>
      </c>
      <c r="I60" s="211">
        <f t="shared" si="358"/>
        <v>3095.5</v>
      </c>
      <c r="J60" s="211">
        <f t="shared" si="358"/>
        <v>3231</v>
      </c>
      <c r="K60" s="211">
        <f t="shared" si="358"/>
        <v>0</v>
      </c>
      <c r="L60" s="211">
        <f t="shared" si="358"/>
        <v>0</v>
      </c>
      <c r="M60" s="211">
        <f t="shared" si="358"/>
        <v>84152</v>
      </c>
      <c r="N60" s="211">
        <f t="shared" si="358"/>
        <v>81673</v>
      </c>
      <c r="O60" s="211">
        <f t="shared" si="358"/>
        <v>132711</v>
      </c>
      <c r="P60" s="211">
        <f t="shared" si="358"/>
        <v>125408</v>
      </c>
      <c r="Q60" s="211">
        <f t="shared" si="358"/>
        <v>0</v>
      </c>
      <c r="R60" s="211">
        <f t="shared" si="358"/>
        <v>0</v>
      </c>
      <c r="S60" s="211">
        <f t="shared" si="358"/>
        <v>0</v>
      </c>
      <c r="T60" s="211">
        <f t="shared" si="358"/>
        <v>0</v>
      </c>
      <c r="U60" s="211">
        <f t="shared" si="358"/>
        <v>0</v>
      </c>
      <c r="V60" s="211">
        <f t="shared" si="358"/>
        <v>0</v>
      </c>
      <c r="W60" s="211">
        <f t="shared" si="358"/>
        <v>0</v>
      </c>
      <c r="X60" s="211">
        <f t="shared" si="358"/>
        <v>0</v>
      </c>
      <c r="Y60" s="211">
        <f t="shared" si="358"/>
        <v>0</v>
      </c>
      <c r="Z60" s="211">
        <f t="shared" si="358"/>
        <v>0</v>
      </c>
      <c r="AA60" s="211">
        <f t="shared" si="358"/>
        <v>0</v>
      </c>
      <c r="AB60" s="211">
        <f t="shared" si="358"/>
        <v>0</v>
      </c>
      <c r="AC60" s="211">
        <f t="shared" si="358"/>
        <v>0</v>
      </c>
      <c r="AD60" s="211">
        <f t="shared" si="358"/>
        <v>0</v>
      </c>
      <c r="AE60" s="211">
        <f t="shared" si="358"/>
        <v>0</v>
      </c>
      <c r="AF60" s="211">
        <f t="shared" si="358"/>
        <v>0</v>
      </c>
      <c r="AG60" s="211">
        <f t="shared" si="358"/>
        <v>0</v>
      </c>
      <c r="AH60" s="211">
        <f t="shared" si="358"/>
        <v>0</v>
      </c>
      <c r="AI60" s="211">
        <f t="shared" ref="AI60:BB60" si="359">AI10-AI40</f>
        <v>0</v>
      </c>
      <c r="AJ60" s="211">
        <f t="shared" si="359"/>
        <v>0</v>
      </c>
      <c r="AK60" s="211">
        <f t="shared" si="359"/>
        <v>0</v>
      </c>
      <c r="AL60" s="211">
        <f t="shared" si="359"/>
        <v>0</v>
      </c>
      <c r="AM60" s="211">
        <f t="shared" si="359"/>
        <v>0</v>
      </c>
      <c r="AN60" s="211">
        <f t="shared" si="359"/>
        <v>0</v>
      </c>
      <c r="AO60" s="211">
        <f t="shared" si="359"/>
        <v>0</v>
      </c>
      <c r="AP60" s="211">
        <f t="shared" si="359"/>
        <v>0</v>
      </c>
      <c r="AQ60" s="211">
        <f t="shared" si="359"/>
        <v>0</v>
      </c>
      <c r="AR60" s="211">
        <f t="shared" si="359"/>
        <v>0</v>
      </c>
      <c r="AS60" s="211">
        <f t="shared" si="359"/>
        <v>0</v>
      </c>
      <c r="AT60" s="211">
        <f t="shared" si="359"/>
        <v>0</v>
      </c>
      <c r="AU60" s="211">
        <f t="shared" si="359"/>
        <v>48979.699999999953</v>
      </c>
      <c r="AV60" s="211">
        <f t="shared" si="359"/>
        <v>16608</v>
      </c>
      <c r="AW60" s="211">
        <f t="shared" si="359"/>
        <v>0</v>
      </c>
      <c r="AX60" s="211">
        <f t="shared" si="359"/>
        <v>0</v>
      </c>
      <c r="AY60" s="266"/>
      <c r="AZ60" s="266"/>
      <c r="BA60" s="211">
        <f t="shared" si="359"/>
        <v>-10162.949999999953</v>
      </c>
      <c r="BB60" s="211">
        <f t="shared" si="359"/>
        <v>-5377.9499999999534</v>
      </c>
      <c r="BC60" s="143" t="s">
        <v>51</v>
      </c>
      <c r="BD60" s="143" t="s">
        <v>51</v>
      </c>
      <c r="BE60" s="211">
        <f t="shared" ref="BE60:BJ60" si="360">BE10-BE40</f>
        <v>7188.9000000000015</v>
      </c>
      <c r="BF60" s="211">
        <f t="shared" si="360"/>
        <v>5304.0999999999985</v>
      </c>
      <c r="BG60" s="211">
        <f t="shared" si="360"/>
        <v>5235</v>
      </c>
      <c r="BH60" s="211">
        <f t="shared" si="360"/>
        <v>4542</v>
      </c>
      <c r="BI60" s="211">
        <f t="shared" si="360"/>
        <v>26778</v>
      </c>
      <c r="BJ60" s="211">
        <f t="shared" si="360"/>
        <v>19955</v>
      </c>
      <c r="BK60" s="143" t="s">
        <v>51</v>
      </c>
      <c r="BL60" s="143" t="s">
        <v>51</v>
      </c>
      <c r="BM60" s="211">
        <f>BM10-BM40</f>
        <v>-7668</v>
      </c>
      <c r="BN60" s="211">
        <f>BN10-BN40</f>
        <v>-5816</v>
      </c>
      <c r="BO60" s="211">
        <f>BO10-BO40</f>
        <v>4755.8999999999942</v>
      </c>
      <c r="BP60" s="211">
        <f>BP10-BP40</f>
        <v>4030.1000000000058</v>
      </c>
      <c r="BQ60" s="143" t="s">
        <v>51</v>
      </c>
      <c r="BR60" s="143" t="s">
        <v>51</v>
      </c>
      <c r="BS60" s="211">
        <f>BS10-BS40</f>
        <v>6531.3999999999942</v>
      </c>
      <c r="BT60" s="211">
        <f>BT10-BT40</f>
        <v>6187.1000000000058</v>
      </c>
      <c r="BU60" s="211">
        <f>BU10-BU40</f>
        <v>11287.299999999988</v>
      </c>
      <c r="BV60" s="211">
        <f>BV10-BV40</f>
        <v>10217.200000000012</v>
      </c>
      <c r="BW60" s="143" t="s">
        <v>51</v>
      </c>
      <c r="BX60" s="143" t="s">
        <v>51</v>
      </c>
      <c r="BY60" s="211">
        <f>BY10-BY40</f>
        <v>-8610.5</v>
      </c>
      <c r="BZ60" s="211">
        <f>BZ10-BZ40</f>
        <v>-8887.2999999999956</v>
      </c>
      <c r="CA60" s="211">
        <f>CA10-CA40</f>
        <v>2676.7999999999884</v>
      </c>
      <c r="CB60" s="211">
        <f>CB10-CB40</f>
        <v>1329.8999999999942</v>
      </c>
      <c r="CC60" s="143" t="s">
        <v>51</v>
      </c>
      <c r="CD60" s="143" t="s">
        <v>51</v>
      </c>
      <c r="CE60" s="211">
        <f>CE10-CE40</f>
        <v>13836.5</v>
      </c>
      <c r="CF60" s="211">
        <f>CF10-CF40</f>
        <v>4310.8999999999942</v>
      </c>
      <c r="CG60" s="211">
        <f>CG10-CG40</f>
        <v>16513.299999999988</v>
      </c>
      <c r="CH60" s="211">
        <f>CH10-CH40</f>
        <v>5640.7999999999884</v>
      </c>
      <c r="CI60" s="143" t="s">
        <v>51</v>
      </c>
      <c r="CJ60" s="143" t="s">
        <v>51</v>
      </c>
      <c r="CK60" s="211">
        <f>CK10-CK40</f>
        <v>-4767.9000000000015</v>
      </c>
      <c r="CL60" s="211">
        <f>CL10-CL40</f>
        <v>4757.3000000000029</v>
      </c>
      <c r="CM60" s="211">
        <f>CM10-CM40</f>
        <v>11745.399999999965</v>
      </c>
      <c r="CN60" s="211">
        <f>CN10-CN40</f>
        <v>10398.099999999977</v>
      </c>
      <c r="CO60" s="143" t="s">
        <v>51</v>
      </c>
      <c r="CP60" s="143" t="s">
        <v>51</v>
      </c>
      <c r="CQ60" s="211">
        <f>CQ10-CQ40</f>
        <v>-6732.8999999999651</v>
      </c>
      <c r="CR60" s="211">
        <f>CR10-CR40</f>
        <v>-6464.700000000008</v>
      </c>
      <c r="CS60" s="211">
        <f>CS10-CS40</f>
        <v>5012.5</v>
      </c>
      <c r="CT60" s="211">
        <f>CT10-CT40</f>
        <v>3933.4000000000233</v>
      </c>
      <c r="CU60" s="143" t="s">
        <v>51</v>
      </c>
      <c r="CV60" s="143" t="s">
        <v>51</v>
      </c>
      <c r="CW60" s="211">
        <f>CW10-CW40</f>
        <v>1644.9000000000015</v>
      </c>
      <c r="CX60" s="211">
        <f>CX10-CX40</f>
        <v>3007.8000000000466</v>
      </c>
      <c r="CY60" s="211">
        <f>CY10-CY40</f>
        <v>6657.4000000000233</v>
      </c>
      <c r="CZ60" s="211">
        <f>CZ10-CZ40</f>
        <v>6941.2000000000698</v>
      </c>
      <c r="DA60" s="143" t="s">
        <v>51</v>
      </c>
      <c r="DB60" s="143" t="s">
        <v>51</v>
      </c>
      <c r="DC60" s="211">
        <f>DC10-DC40</f>
        <v>2673.0000000000291</v>
      </c>
      <c r="DD60" s="211">
        <f>DD10-DD40</f>
        <v>2059.6999999999825</v>
      </c>
      <c r="DE60" s="211">
        <f>DE10-DE40</f>
        <v>9330.4000000000233</v>
      </c>
      <c r="DF60" s="254">
        <f>DF10-DF40</f>
        <v>9000.9000000000233</v>
      </c>
      <c r="DG60" s="143" t="s">
        <v>51</v>
      </c>
      <c r="DH60" s="143" t="s">
        <v>51</v>
      </c>
      <c r="DI60" s="211">
        <f>DI10-DI40</f>
        <v>2545.2999999999302</v>
      </c>
      <c r="DJ60" s="211">
        <f>DJ10-DJ40</f>
        <v>2547.5999999999331</v>
      </c>
      <c r="DK60" s="211">
        <f>DK10-DK40</f>
        <v>11875.699999999953</v>
      </c>
      <c r="DL60" s="211">
        <f>DL10-DL40</f>
        <v>11548.5</v>
      </c>
      <c r="DM60" s="143" t="s">
        <v>51</v>
      </c>
      <c r="DN60" s="143" t="s">
        <v>51</v>
      </c>
      <c r="DO60" s="211">
        <f t="shared" ref="DO60:DT60" si="361">DO10-DO40</f>
        <v>-15490.499999999971</v>
      </c>
      <c r="DP60" s="211">
        <f t="shared" si="361"/>
        <v>-13882.5</v>
      </c>
      <c r="DQ60" s="211">
        <f t="shared" si="361"/>
        <v>-3614.8000000000466</v>
      </c>
      <c r="DR60" s="211">
        <f t="shared" si="361"/>
        <v>-2334</v>
      </c>
      <c r="DS60" s="211">
        <f t="shared" si="361"/>
        <v>-19944.449999999953</v>
      </c>
      <c r="DT60" s="211">
        <f t="shared" si="361"/>
        <v>-15433.449999999953</v>
      </c>
      <c r="DU60" s="266"/>
      <c r="DV60" s="266"/>
      <c r="DW60" s="143" t="s">
        <v>51</v>
      </c>
      <c r="DX60" s="143" t="s">
        <v>51</v>
      </c>
      <c r="DY60" s="143" t="s">
        <v>51</v>
      </c>
      <c r="DZ60" s="201" t="s">
        <v>51</v>
      </c>
      <c r="EA60" s="235">
        <f t="shared" ref="EA60:EB60" si="362">EA10-EA40</f>
        <v>2611</v>
      </c>
      <c r="EB60" s="235">
        <f t="shared" si="362"/>
        <v>-12438.400000000023</v>
      </c>
      <c r="EC60" s="235">
        <f t="shared" ref="EC60:EF60" si="363">EC10-EC40</f>
        <v>0.40000000002328306</v>
      </c>
      <c r="ED60" s="235">
        <f t="shared" si="363"/>
        <v>0.40000000002328306</v>
      </c>
      <c r="EE60" s="235">
        <f t="shared" si="363"/>
        <v>0</v>
      </c>
      <c r="EF60" s="235">
        <f t="shared" si="363"/>
        <v>0</v>
      </c>
      <c r="EG60" s="71"/>
      <c r="EH60" s="71"/>
      <c r="EI60" s="71"/>
      <c r="EJ60" s="71"/>
      <c r="EK60" s="71"/>
      <c r="EL60" s="71"/>
      <c r="EM60" s="71"/>
      <c r="EN60" s="71"/>
      <c r="EO60" s="71"/>
      <c r="EP60" s="71"/>
      <c r="EQ60" s="71"/>
      <c r="ER60" s="71"/>
      <c r="ES60" s="71"/>
      <c r="ET60" s="71"/>
      <c r="EU60" s="71"/>
      <c r="EV60" s="71"/>
      <c r="EW60" s="71"/>
      <c r="EX60" s="71"/>
      <c r="EY60" s="71"/>
      <c r="EZ60" s="71"/>
      <c r="FA60" s="71"/>
      <c r="FB60" s="71"/>
      <c r="FC60" s="71"/>
      <c r="FD60" s="71"/>
      <c r="FE60" s="71"/>
      <c r="FF60" s="71"/>
      <c r="FG60" s="71"/>
      <c r="FH60" s="71"/>
      <c r="FI60" s="71"/>
      <c r="FJ60" s="71"/>
      <c r="FK60" s="71"/>
      <c r="FL60" s="71"/>
      <c r="FM60" s="71"/>
      <c r="FN60" s="71"/>
      <c r="FO60" s="71"/>
      <c r="FP60" s="71"/>
      <c r="FQ60" s="71"/>
      <c r="FR60" s="71"/>
      <c r="FS60" s="71"/>
      <c r="FT60" s="71"/>
      <c r="FU60" s="71"/>
      <c r="FV60" s="71"/>
      <c r="FW60" s="71"/>
      <c r="FX60" s="71"/>
      <c r="FY60" s="71"/>
      <c r="FZ60" s="71"/>
      <c r="GA60" s="71"/>
      <c r="GB60" s="71"/>
      <c r="GC60" s="71"/>
      <c r="GD60" s="71"/>
      <c r="GE60" s="71"/>
      <c r="GF60" s="71"/>
      <c r="GG60" s="71"/>
      <c r="GH60" s="71"/>
      <c r="GI60" s="71"/>
      <c r="GJ60" s="71"/>
      <c r="GK60" s="71"/>
      <c r="GL60" s="71"/>
      <c r="GM60" s="71"/>
      <c r="GN60" s="71"/>
      <c r="GO60" s="71"/>
      <c r="GP60" s="71"/>
      <c r="GQ60" s="71"/>
      <c r="GR60" s="71"/>
      <c r="GS60" s="71"/>
      <c r="GT60" s="71"/>
      <c r="GU60" s="71"/>
      <c r="GV60" s="71"/>
      <c r="GW60" s="71"/>
      <c r="GX60" s="71"/>
      <c r="GY60" s="71"/>
      <c r="GZ60" s="71"/>
      <c r="HA60" s="71"/>
      <c r="HB60" s="71"/>
      <c r="HC60" s="71"/>
      <c r="HD60" s="71"/>
      <c r="HE60" s="71"/>
      <c r="HF60" s="71"/>
      <c r="HG60" s="71"/>
      <c r="HH60" s="71"/>
      <c r="HI60" s="71"/>
      <c r="HJ60" s="71"/>
      <c r="HK60" s="71"/>
      <c r="HL60" s="71"/>
      <c r="HM60" s="71"/>
      <c r="HN60" s="71"/>
      <c r="HO60" s="71"/>
      <c r="HP60" s="71"/>
      <c r="HQ60" s="71"/>
      <c r="HR60" s="71"/>
      <c r="HS60" s="71"/>
      <c r="HT60" s="71"/>
      <c r="HU60" s="71"/>
      <c r="HV60" s="71"/>
      <c r="HW60" s="71"/>
      <c r="HX60" s="71"/>
      <c r="HY60" s="71"/>
      <c r="HZ60" s="71"/>
      <c r="IA60" s="71"/>
      <c r="IB60" s="71"/>
      <c r="IC60" s="71"/>
      <c r="ID60" s="71"/>
      <c r="IE60" s="71"/>
      <c r="IF60" s="71"/>
      <c r="IG60" s="71"/>
      <c r="IH60" s="71"/>
      <c r="II60" s="71"/>
      <c r="IJ60" s="71"/>
      <c r="IK60" s="71"/>
      <c r="IL60" s="71"/>
      <c r="IM60" s="71"/>
      <c r="IN60" s="71"/>
      <c r="IO60" s="71"/>
      <c r="IP60" s="71"/>
      <c r="IQ60" s="71"/>
      <c r="IR60" s="71"/>
      <c r="IS60" s="71"/>
      <c r="IT60" s="71"/>
      <c r="IU60" s="71"/>
      <c r="IV60" s="71"/>
      <c r="IW60" s="71"/>
      <c r="IX60" s="71"/>
      <c r="IY60" s="71"/>
      <c r="IZ60" s="71"/>
      <c r="JA60" s="71"/>
      <c r="JB60" s="71"/>
      <c r="JC60" s="71"/>
      <c r="JD60" s="71"/>
      <c r="JE60" s="71"/>
      <c r="JF60" s="71"/>
      <c r="JG60" s="71"/>
      <c r="JH60" s="71"/>
      <c r="JI60" s="71"/>
      <c r="JJ60" s="71"/>
      <c r="JK60" s="71"/>
      <c r="JL60" s="71"/>
    </row>
    <row r="61" spans="1:272" s="75" customFormat="1" ht="18" hidden="1" customHeight="1">
      <c r="A61" s="357" t="s">
        <v>52</v>
      </c>
      <c r="B61" s="285"/>
      <c r="C61" s="133"/>
      <c r="D61" s="133"/>
      <c r="E61" s="133">
        <f>-E60/E12</f>
        <v>5.3596277220565411E-2</v>
      </c>
      <c r="F61" s="133">
        <f t="shared" ref="F61:BB61" si="364">-F60/F12</f>
        <v>4.4160428032186776E-2</v>
      </c>
      <c r="G61" s="133">
        <f t="shared" si="364"/>
        <v>-0.26974631470689076</v>
      </c>
      <c r="H61" s="133">
        <f t="shared" si="364"/>
        <v>-0.34880938135694628</v>
      </c>
      <c r="I61" s="133">
        <f t="shared" si="364"/>
        <v>-0.19232680956818887</v>
      </c>
      <c r="J61" s="133">
        <f t="shared" si="364"/>
        <v>-0.26336811216172157</v>
      </c>
      <c r="K61" s="133" t="e">
        <f t="shared" si="364"/>
        <v>#DIV/0!</v>
      </c>
      <c r="L61" s="133" t="e">
        <f t="shared" si="364"/>
        <v>#DIV/0!</v>
      </c>
      <c r="M61" s="133">
        <f t="shared" si="364"/>
        <v>-5.3039203327870919</v>
      </c>
      <c r="N61" s="133">
        <f t="shared" si="364"/>
        <v>-6.7936283480286139</v>
      </c>
      <c r="O61" s="133">
        <f t="shared" si="364"/>
        <v>-3.0418070549405214</v>
      </c>
      <c r="P61" s="133">
        <f t="shared" si="364"/>
        <v>-3.8414507137168412</v>
      </c>
      <c r="Q61" s="133" t="e">
        <f t="shared" si="364"/>
        <v>#DIV/0!</v>
      </c>
      <c r="R61" s="133" t="e">
        <f t="shared" si="364"/>
        <v>#DIV/0!</v>
      </c>
      <c r="S61" s="133" t="e">
        <f t="shared" si="364"/>
        <v>#DIV/0!</v>
      </c>
      <c r="T61" s="133" t="e">
        <f t="shared" si="364"/>
        <v>#DIV/0!</v>
      </c>
      <c r="U61" s="133" t="e">
        <f t="shared" si="364"/>
        <v>#DIV/0!</v>
      </c>
      <c r="V61" s="133" t="e">
        <f t="shared" si="364"/>
        <v>#DIV/0!</v>
      </c>
      <c r="W61" s="133" t="e">
        <f t="shared" si="364"/>
        <v>#DIV/0!</v>
      </c>
      <c r="X61" s="133" t="e">
        <f t="shared" si="364"/>
        <v>#DIV/0!</v>
      </c>
      <c r="Y61" s="133" t="e">
        <f t="shared" si="364"/>
        <v>#DIV/0!</v>
      </c>
      <c r="Z61" s="133" t="e">
        <f t="shared" si="364"/>
        <v>#DIV/0!</v>
      </c>
      <c r="AA61" s="133" t="e">
        <f t="shared" si="364"/>
        <v>#DIV/0!</v>
      </c>
      <c r="AB61" s="133" t="e">
        <f t="shared" si="364"/>
        <v>#DIV/0!</v>
      </c>
      <c r="AC61" s="133" t="e">
        <f t="shared" si="364"/>
        <v>#DIV/0!</v>
      </c>
      <c r="AD61" s="133" t="e">
        <f t="shared" si="364"/>
        <v>#DIV/0!</v>
      </c>
      <c r="AE61" s="133" t="e">
        <f t="shared" si="364"/>
        <v>#DIV/0!</v>
      </c>
      <c r="AF61" s="133" t="e">
        <f t="shared" si="364"/>
        <v>#DIV/0!</v>
      </c>
      <c r="AG61" s="133" t="e">
        <f t="shared" si="364"/>
        <v>#DIV/0!</v>
      </c>
      <c r="AH61" s="133" t="e">
        <f t="shared" si="364"/>
        <v>#DIV/0!</v>
      </c>
      <c r="AI61" s="133" t="e">
        <f t="shared" si="364"/>
        <v>#DIV/0!</v>
      </c>
      <c r="AJ61" s="133" t="e">
        <f t="shared" si="364"/>
        <v>#DIV/0!</v>
      </c>
      <c r="AK61" s="133" t="e">
        <f t="shared" si="364"/>
        <v>#DIV/0!</v>
      </c>
      <c r="AL61" s="133" t="e">
        <f t="shared" si="364"/>
        <v>#DIV/0!</v>
      </c>
      <c r="AM61" s="133" t="e">
        <f t="shared" si="364"/>
        <v>#DIV/0!</v>
      </c>
      <c r="AN61" s="133" t="e">
        <f t="shared" si="364"/>
        <v>#DIV/0!</v>
      </c>
      <c r="AO61" s="133" t="e">
        <f t="shared" si="364"/>
        <v>#DIV/0!</v>
      </c>
      <c r="AP61" s="133" t="e">
        <f t="shared" si="364"/>
        <v>#DIV/0!</v>
      </c>
      <c r="AQ61" s="133" t="e">
        <f t="shared" si="364"/>
        <v>#DIV/0!</v>
      </c>
      <c r="AR61" s="133" t="e">
        <f t="shared" si="364"/>
        <v>#DIV/0!</v>
      </c>
      <c r="AS61" s="133" t="e">
        <f t="shared" si="364"/>
        <v>#DIV/0!</v>
      </c>
      <c r="AT61" s="133" t="e">
        <f t="shared" si="364"/>
        <v>#DIV/0!</v>
      </c>
      <c r="AU61" s="133">
        <f t="shared" si="364"/>
        <v>-0.30169016513603214</v>
      </c>
      <c r="AV61" s="133">
        <f t="shared" si="364"/>
        <v>-0.14354116609911668</v>
      </c>
      <c r="AW61" s="133" t="e">
        <f t="shared" si="364"/>
        <v>#DIV/0!</v>
      </c>
      <c r="AX61" s="133" t="e">
        <f t="shared" si="364"/>
        <v>#DIV/0!</v>
      </c>
      <c r="AY61" s="133"/>
      <c r="AZ61" s="133"/>
      <c r="BA61" s="133">
        <f t="shared" si="364"/>
        <v>5.1924108579807352E-2</v>
      </c>
      <c r="BB61" s="133">
        <f t="shared" si="364"/>
        <v>3.8966981371319757E-2</v>
      </c>
      <c r="BC61" s="133"/>
      <c r="BD61" s="133"/>
      <c r="BE61" s="133"/>
      <c r="BF61" s="133"/>
      <c r="BG61" s="133"/>
      <c r="BH61" s="133"/>
      <c r="BI61" s="133"/>
      <c r="BJ61" s="133"/>
      <c r="BK61" s="133"/>
      <c r="BL61" s="133"/>
      <c r="BM61" s="133"/>
      <c r="BN61" s="133"/>
      <c r="BO61" s="133"/>
      <c r="BP61" s="133"/>
      <c r="BQ61" s="133"/>
      <c r="BR61" s="133"/>
      <c r="BS61" s="133"/>
      <c r="BT61" s="133"/>
      <c r="BU61" s="133"/>
      <c r="BV61" s="133"/>
      <c r="BW61" s="133"/>
      <c r="BX61" s="133"/>
      <c r="BY61" s="133"/>
      <c r="BZ61" s="133"/>
      <c r="CA61" s="133"/>
      <c r="CB61" s="133"/>
      <c r="CC61" s="133"/>
      <c r="CD61" s="133"/>
      <c r="CE61" s="133"/>
      <c r="CF61" s="133"/>
      <c r="CG61" s="133"/>
      <c r="CH61" s="133"/>
      <c r="CI61" s="133"/>
      <c r="CJ61" s="133"/>
      <c r="CK61" s="133"/>
      <c r="CL61" s="133"/>
      <c r="CM61" s="133"/>
      <c r="CN61" s="133"/>
      <c r="CO61" s="133"/>
      <c r="CP61" s="133"/>
      <c r="CQ61" s="133"/>
      <c r="CR61" s="133"/>
      <c r="CS61" s="133"/>
      <c r="CT61" s="133"/>
      <c r="CU61" s="133"/>
      <c r="CV61" s="133"/>
      <c r="CW61" s="133"/>
      <c r="CX61" s="133"/>
      <c r="CY61" s="133"/>
      <c r="CZ61" s="133"/>
      <c r="DA61" s="133"/>
      <c r="DB61" s="133"/>
      <c r="DC61" s="133"/>
      <c r="DD61" s="133"/>
      <c r="DE61" s="133"/>
      <c r="DF61" s="133"/>
      <c r="DG61" s="133"/>
      <c r="DH61" s="133"/>
      <c r="DI61" s="133"/>
      <c r="DJ61" s="133"/>
      <c r="DK61" s="133"/>
      <c r="DL61" s="133"/>
      <c r="DM61" s="144" t="s">
        <v>51</v>
      </c>
      <c r="DN61" s="144" t="s">
        <v>51</v>
      </c>
      <c r="DO61" s="133"/>
      <c r="DP61" s="133"/>
      <c r="DQ61" s="133">
        <v>0</v>
      </c>
      <c r="DR61" s="133">
        <v>0</v>
      </c>
      <c r="DS61" s="133"/>
      <c r="DT61" s="133"/>
      <c r="DU61" s="133"/>
      <c r="DV61" s="133"/>
      <c r="DW61" s="144" t="s">
        <v>51</v>
      </c>
      <c r="DX61" s="144" t="s">
        <v>51</v>
      </c>
      <c r="DY61" s="144" t="s">
        <v>51</v>
      </c>
      <c r="DZ61" s="202" t="s">
        <v>51</v>
      </c>
      <c r="EA61" s="133"/>
      <c r="EB61" s="133"/>
      <c r="EC61" s="133"/>
      <c r="ED61" s="133"/>
      <c r="EE61" s="133"/>
      <c r="EF61" s="133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/>
      <c r="GA61" s="74"/>
      <c r="GB61" s="74"/>
      <c r="GC61" s="74"/>
      <c r="GD61" s="74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  <c r="IW61" s="74"/>
      <c r="IX61" s="74"/>
      <c r="IY61" s="74"/>
      <c r="IZ61" s="74"/>
      <c r="JA61" s="74"/>
      <c r="JB61" s="74"/>
      <c r="JC61" s="74"/>
      <c r="JD61" s="74"/>
      <c r="JE61" s="74"/>
      <c r="JF61" s="74"/>
      <c r="JG61" s="74"/>
      <c r="JH61" s="74"/>
      <c r="JI61" s="74"/>
      <c r="JJ61" s="74"/>
      <c r="JK61" s="74"/>
      <c r="JL61" s="74"/>
    </row>
    <row r="62" spans="1:272" s="75" customFormat="1" ht="19.5" hidden="1" customHeight="1">
      <c r="A62" s="364" t="s">
        <v>127</v>
      </c>
      <c r="B62" s="308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>
        <f>(-BB60-F114)/BB12</f>
        <v>1.7258881409721934E-2</v>
      </c>
      <c r="BC62" s="144"/>
      <c r="BD62" s="144"/>
      <c r="BE62" s="145"/>
      <c r="BF62" s="145"/>
      <c r="BG62" s="145"/>
      <c r="BH62" s="145"/>
      <c r="BI62" s="145"/>
      <c r="BJ62" s="145"/>
      <c r="BK62" s="144"/>
      <c r="BL62" s="144"/>
      <c r="BM62" s="145"/>
      <c r="BN62" s="145"/>
      <c r="BO62" s="145"/>
      <c r="BP62" s="145"/>
      <c r="BQ62" s="144"/>
      <c r="BR62" s="144"/>
      <c r="BS62" s="145"/>
      <c r="BT62" s="145"/>
      <c r="BU62" s="145"/>
      <c r="BV62" s="145"/>
      <c r="BW62" s="144"/>
      <c r="BX62" s="144"/>
      <c r="BY62" s="145"/>
      <c r="BZ62" s="145"/>
      <c r="CA62" s="145"/>
      <c r="CB62" s="145"/>
      <c r="CC62" s="144"/>
      <c r="CD62" s="144"/>
      <c r="CE62" s="145"/>
      <c r="CF62" s="145"/>
      <c r="CG62" s="145"/>
      <c r="CH62" s="145"/>
      <c r="CI62" s="144"/>
      <c r="CJ62" s="144"/>
      <c r="CK62" s="145"/>
      <c r="CL62" s="145"/>
      <c r="CM62" s="145"/>
      <c r="CN62" s="145"/>
      <c r="CO62" s="144"/>
      <c r="CP62" s="144"/>
      <c r="CQ62" s="145"/>
      <c r="CR62" s="145"/>
      <c r="CS62" s="145"/>
      <c r="CT62" s="145"/>
      <c r="CU62" s="144"/>
      <c r="CV62" s="144"/>
      <c r="CW62" s="145"/>
      <c r="CX62" s="145"/>
      <c r="CY62" s="145"/>
      <c r="CZ62" s="145"/>
      <c r="DA62" s="144"/>
      <c r="DB62" s="144"/>
      <c r="DC62" s="145"/>
      <c r="DD62" s="145"/>
      <c r="DE62" s="145"/>
      <c r="DF62" s="145"/>
      <c r="DG62" s="144"/>
      <c r="DH62" s="144"/>
      <c r="DI62" s="145"/>
      <c r="DJ62" s="145"/>
      <c r="DK62" s="145"/>
      <c r="DL62" s="145"/>
      <c r="DM62" s="144" t="s">
        <v>51</v>
      </c>
      <c r="DN62" s="144" t="s">
        <v>51</v>
      </c>
      <c r="DO62" s="145">
        <f>IF(OR(DO12-DO14=0,DO60&gt;=0),"-",IF(AND(DO64&lt;=0,DO73&lt;=0),(-DO60)/(DO12-DO14),IF(AND(DO73&gt;0,DO64&lt;=0),(-DO60-DO73)/(DO12-DO14),IF(AND(DO73&lt;=0,DO64&gt;0),(-DO60-DO64)/(DO12-DO14),(-DO60-DO64-DO73)/(DO12-DO14)))))</f>
        <v>0.23108920043136652</v>
      </c>
      <c r="DP62" s="145">
        <f>IF(OR(DP12-DP14=0,DP60&gt;=0),"-",IF(AND(DP64&lt;=0,DP73&lt;=0),(-DP60)/(DP12-DP14),IF(AND(DP73&gt;0,DP64&lt;=0),(-DP60-DP73)/(DP12-DP14),IF(AND(DP73&lt;=0,DP64&gt;0),(-DP60-DP64)/(DP12-DP14),(-DP60-DP64-DP73)/(DP12-DP14)))))</f>
        <v>0.3232236168722728</v>
      </c>
      <c r="DQ62" s="145">
        <f>IF(OR(DQ12-DQ14=0,DQ60&gt;=0),"-",IF(AND(DQ64&lt;=0,DQ73&lt;=0),(-DQ60)/(DQ12-DQ14),IF(AND(DQ73&gt;0,DQ64&lt;=0),(-DQ60-DQ73)/(DQ12-DQ14),IF(AND(DQ73&lt;=0,DQ64&gt;0),(-DQ60-DQ64)/(DQ12-DQ14),(-DQ60-DQ64-DQ73)/(DQ12-DQ14)))))</f>
        <v>1.2305498729155043E-2</v>
      </c>
      <c r="DR62" s="145">
        <f>IF(OR(DR12-DR14=0,DR60&gt;=0),"-",IF(AND(DR64&lt;=0,DR73&lt;=0),(-DR60)/(DR12-DR14),IF(AND(DR73&gt;0,DR64&lt;=0),(-DR60-DR73)/(DR12-DR14),IF(AND(DR73&lt;=0,DR64&gt;0),(-DR60-DR64)/(DR12-DR14),(-DR60-DR64-DR73)/(DR12-DR14)))))</f>
        <v>1.680635963017368E-2</v>
      </c>
      <c r="DS62" s="145"/>
      <c r="DT62" s="145"/>
      <c r="DU62" s="145"/>
      <c r="DV62" s="145"/>
      <c r="DW62" s="144" t="s">
        <v>51</v>
      </c>
      <c r="DX62" s="144" t="s">
        <v>51</v>
      </c>
      <c r="DY62" s="144" t="s">
        <v>51</v>
      </c>
      <c r="DZ62" s="202" t="s">
        <v>51</v>
      </c>
      <c r="EA62" s="145"/>
      <c r="EB62" s="145"/>
      <c r="EC62" s="145"/>
      <c r="ED62" s="145"/>
      <c r="EE62" s="145"/>
      <c r="EF62" s="145"/>
      <c r="EG62" s="74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4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X62" s="74"/>
      <c r="FY62" s="74"/>
      <c r="FZ62" s="74"/>
      <c r="GA62" s="74"/>
      <c r="GB62" s="74"/>
      <c r="GC62" s="74"/>
      <c r="GD62" s="74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  <c r="IW62" s="74"/>
      <c r="IX62" s="74"/>
      <c r="IY62" s="74"/>
      <c r="IZ62" s="74"/>
      <c r="JA62" s="74"/>
      <c r="JB62" s="74"/>
      <c r="JC62" s="74"/>
      <c r="JD62" s="74"/>
      <c r="JE62" s="74"/>
      <c r="JF62" s="74"/>
      <c r="JG62" s="74"/>
      <c r="JH62" s="74"/>
      <c r="JI62" s="74"/>
      <c r="JJ62" s="74"/>
      <c r="JK62" s="74"/>
      <c r="JL62" s="74"/>
    </row>
    <row r="63" spans="1:272" s="77" customFormat="1" ht="32.25" hidden="1" customHeight="1">
      <c r="A63" s="350" t="s">
        <v>53</v>
      </c>
      <c r="B63" s="281"/>
      <c r="C63" s="211">
        <f t="shared" ref="C63:D63" si="365">C64+C67+C70+C73</f>
        <v>-3034.5</v>
      </c>
      <c r="D63" s="211">
        <f t="shared" si="365"/>
        <v>606.59999999993158</v>
      </c>
      <c r="E63" s="211">
        <f>E64+E67+E70+E73</f>
        <v>10676.699999999953</v>
      </c>
      <c r="F63" s="211">
        <f t="shared" ref="F63:L63" si="366">F64+F67+F70+F73</f>
        <v>6305.8000000000466</v>
      </c>
      <c r="G63" s="211">
        <f t="shared" ref="G63" si="367">G64+G67+G70+G73</f>
        <v>-3147.4000000000015</v>
      </c>
      <c r="H63" s="211">
        <f t="shared" ref="H63" si="368">H64+H67+H70+H73</f>
        <v>-2915</v>
      </c>
      <c r="I63" s="211">
        <f t="shared" ref="I63" si="369">I64+I67+I70+I73</f>
        <v>-3095.5</v>
      </c>
      <c r="J63" s="211">
        <f t="shared" ref="J63" si="370">J64+J67+J70+J73</f>
        <v>-3231</v>
      </c>
      <c r="K63" s="211">
        <f t="shared" si="366"/>
        <v>0</v>
      </c>
      <c r="L63" s="211">
        <f t="shared" si="366"/>
        <v>0</v>
      </c>
      <c r="M63" s="211">
        <f t="shared" ref="M63" si="371">M64+M67+M70+M73</f>
        <v>-84152</v>
      </c>
      <c r="N63" s="211">
        <f t="shared" ref="N63" si="372">N64+N67+N70+N73</f>
        <v>-81673</v>
      </c>
      <c r="O63" s="211">
        <f>O64+O67+O70+O73</f>
        <v>-132711</v>
      </c>
      <c r="P63" s="211">
        <f t="shared" ref="P63" si="373">P64+P67+P70+P73</f>
        <v>-125408</v>
      </c>
      <c r="Q63" s="211">
        <f t="shared" ref="Q63" si="374">Q64+Q67+Q70+Q73</f>
        <v>0</v>
      </c>
      <c r="R63" s="211">
        <f t="shared" ref="R63" si="375">R64+R67+R70+R73</f>
        <v>0</v>
      </c>
      <c r="S63" s="211">
        <f>S64+S67+S70+S73</f>
        <v>0</v>
      </c>
      <c r="T63" s="211">
        <f t="shared" ref="T63" si="376">T64+T67+T70+T73</f>
        <v>0</v>
      </c>
      <c r="U63" s="211">
        <f t="shared" ref="U63" si="377">U64+U67+U70+U73</f>
        <v>0</v>
      </c>
      <c r="V63" s="211">
        <f t="shared" ref="V63" si="378">V64+V67+V70+V73</f>
        <v>0</v>
      </c>
      <c r="W63" s="211">
        <f>W64+W67+W70+W73</f>
        <v>0</v>
      </c>
      <c r="X63" s="211">
        <f t="shared" ref="X63" si="379">X64+X67+X70+X73</f>
        <v>0</v>
      </c>
      <c r="Y63" s="211">
        <f t="shared" ref="Y63" si="380">Y64+Y67+Y70+Y73</f>
        <v>0</v>
      </c>
      <c r="Z63" s="211">
        <f t="shared" ref="Z63" si="381">Z64+Z67+Z70+Z73</f>
        <v>0</v>
      </c>
      <c r="AA63" s="211">
        <f>AA64+AA67+AA70+AA73</f>
        <v>0</v>
      </c>
      <c r="AB63" s="211">
        <f t="shared" ref="AB63" si="382">AB64+AB67+AB70+AB73</f>
        <v>0</v>
      </c>
      <c r="AC63" s="211">
        <f t="shared" ref="AC63" si="383">AC64+AC67+AC70+AC73</f>
        <v>0</v>
      </c>
      <c r="AD63" s="211">
        <f t="shared" ref="AD63" si="384">AD64+AD67+AD70+AD73</f>
        <v>0</v>
      </c>
      <c r="AE63" s="211">
        <f>AE64+AE67+AE70+AE73</f>
        <v>0</v>
      </c>
      <c r="AF63" s="211">
        <f t="shared" ref="AF63" si="385">AF64+AF67+AF70+AF73</f>
        <v>0</v>
      </c>
      <c r="AG63" s="211">
        <f t="shared" ref="AG63" si="386">AG64+AG67+AG70+AG73</f>
        <v>0</v>
      </c>
      <c r="AH63" s="211">
        <f t="shared" ref="AH63" si="387">AH64+AH67+AH70+AH73</f>
        <v>0</v>
      </c>
      <c r="AI63" s="211">
        <f>AI64+AI67+AI70+AI73</f>
        <v>0</v>
      </c>
      <c r="AJ63" s="211">
        <f t="shared" ref="AJ63" si="388">AJ64+AJ67+AJ70+AJ73</f>
        <v>0</v>
      </c>
      <c r="AK63" s="211">
        <f t="shared" ref="AK63" si="389">AK64+AK67+AK70+AK73</f>
        <v>0</v>
      </c>
      <c r="AL63" s="211">
        <f t="shared" ref="AL63" si="390">AL64+AL67+AL70+AL73</f>
        <v>0</v>
      </c>
      <c r="AM63" s="211">
        <f>AM64+AM67+AM70+AM73</f>
        <v>0</v>
      </c>
      <c r="AN63" s="211">
        <f t="shared" ref="AN63" si="391">AN64+AN67+AN70+AN73</f>
        <v>0</v>
      </c>
      <c r="AO63" s="211">
        <f t="shared" ref="AO63" si="392">AO64+AO67+AO70+AO73</f>
        <v>0</v>
      </c>
      <c r="AP63" s="211">
        <f t="shared" ref="AP63" si="393">AP64+AP67+AP70+AP73</f>
        <v>0</v>
      </c>
      <c r="AQ63" s="211">
        <f>AQ64+AQ67+AQ70+AQ73</f>
        <v>0</v>
      </c>
      <c r="AR63" s="211">
        <f t="shared" ref="AR63" si="394">AR64+AR67+AR70+AR73</f>
        <v>0</v>
      </c>
      <c r="AS63" s="211">
        <f t="shared" ref="AS63" si="395">AS64+AS67+AS70+AS73</f>
        <v>0</v>
      </c>
      <c r="AT63" s="211">
        <f t="shared" ref="AT63" si="396">AT64+AT67+AT70+AT73</f>
        <v>0</v>
      </c>
      <c r="AU63" s="211">
        <f>AU64+AU67+AU70+AU73</f>
        <v>-48979.699999999953</v>
      </c>
      <c r="AV63" s="211">
        <f t="shared" ref="AV63" si="397">AV64+AV67+AV70+AV73</f>
        <v>-16608</v>
      </c>
      <c r="AW63" s="211">
        <f t="shared" ref="AW63" si="398">AW64+AW67+AW70+AW73</f>
        <v>0</v>
      </c>
      <c r="AX63" s="211">
        <f t="shared" ref="AX63" si="399">AX64+AX67+AX70+AX73</f>
        <v>0</v>
      </c>
      <c r="AY63" s="266"/>
      <c r="AZ63" s="266"/>
      <c r="BA63" s="211">
        <f t="shared" ref="BA63" si="400">BA64+BA67+BA70+BA73</f>
        <v>10162.949999999953</v>
      </c>
      <c r="BB63" s="211">
        <f t="shared" ref="BB63" si="401">BB64+BB67+BB70+BB73</f>
        <v>5377.9499999999534</v>
      </c>
      <c r="BC63" s="143" t="s">
        <v>51</v>
      </c>
      <c r="BD63" s="143" t="s">
        <v>51</v>
      </c>
      <c r="BE63" s="211">
        <f t="shared" ref="BE63" si="402">BE64+BE67+BE70+BE73</f>
        <v>-7188.9000000000015</v>
      </c>
      <c r="BF63" s="211">
        <f t="shared" ref="BF63" si="403">BF64+BF67+BF70+BF73</f>
        <v>-5304.0999999999985</v>
      </c>
      <c r="BG63" s="211">
        <f t="shared" ref="BG63" si="404">BG64+BG67+BG70+BG73</f>
        <v>-5235</v>
      </c>
      <c r="BH63" s="211">
        <f t="shared" ref="BH63" si="405">BH64+BH67+BH70+BH73</f>
        <v>-4542</v>
      </c>
      <c r="BI63" s="211">
        <f t="shared" ref="BI63:DL63" si="406">BI64+BI67+BI70+BI73</f>
        <v>-26778</v>
      </c>
      <c r="BJ63" s="211">
        <f t="shared" si="406"/>
        <v>-19955</v>
      </c>
      <c r="BK63" s="143" t="s">
        <v>51</v>
      </c>
      <c r="BL63" s="143" t="s">
        <v>51</v>
      </c>
      <c r="BM63" s="211">
        <f t="shared" ref="BM63" si="407">BM64+BM67+BM70+BM73</f>
        <v>7668</v>
      </c>
      <c r="BN63" s="211">
        <f t="shared" ref="BN63" si="408">BN64+BN67+BN70+BN73</f>
        <v>5816</v>
      </c>
      <c r="BO63" s="211">
        <f t="shared" si="406"/>
        <v>-4755.8999999999942</v>
      </c>
      <c r="BP63" s="211">
        <f t="shared" si="406"/>
        <v>-4030.1000000000058</v>
      </c>
      <c r="BQ63" s="143" t="s">
        <v>51</v>
      </c>
      <c r="BR63" s="143" t="s">
        <v>51</v>
      </c>
      <c r="BS63" s="211">
        <f t="shared" ref="BS63" si="409">BS64+BS67+BS70+BS73</f>
        <v>-6531.3999999999942</v>
      </c>
      <c r="BT63" s="211">
        <f t="shared" ref="BT63" si="410">BT64+BT67+BT70+BT73</f>
        <v>-6187.1000000000058</v>
      </c>
      <c r="BU63" s="211">
        <f t="shared" si="406"/>
        <v>-11287.299999999988</v>
      </c>
      <c r="BV63" s="211">
        <f t="shared" si="406"/>
        <v>-10217.200000000012</v>
      </c>
      <c r="BW63" s="143" t="s">
        <v>51</v>
      </c>
      <c r="BX63" s="143" t="s">
        <v>51</v>
      </c>
      <c r="BY63" s="211">
        <f t="shared" ref="BY63" si="411">BY64+BY67+BY70+BY73</f>
        <v>8610.5</v>
      </c>
      <c r="BZ63" s="211">
        <f t="shared" ref="BZ63" si="412">BZ64+BZ67+BZ70+BZ73</f>
        <v>8887.2999999999884</v>
      </c>
      <c r="CA63" s="211">
        <f t="shared" si="406"/>
        <v>-2676.7999999999884</v>
      </c>
      <c r="CB63" s="211">
        <f t="shared" si="406"/>
        <v>-1329.9000000000233</v>
      </c>
      <c r="CC63" s="143" t="s">
        <v>51</v>
      </c>
      <c r="CD63" s="143" t="s">
        <v>51</v>
      </c>
      <c r="CE63" s="211">
        <f t="shared" ref="CE63" si="413">CE64+CE67+CE70+CE73</f>
        <v>-13836.5</v>
      </c>
      <c r="CF63" s="211">
        <f t="shared" ref="CF63" si="414">CF64+CF67+CF70+CF73</f>
        <v>-4310.8999999999942</v>
      </c>
      <c r="CG63" s="211">
        <f t="shared" si="406"/>
        <v>-16513.299999999988</v>
      </c>
      <c r="CH63" s="211">
        <f t="shared" si="406"/>
        <v>-5640.7999999999884</v>
      </c>
      <c r="CI63" s="143" t="s">
        <v>51</v>
      </c>
      <c r="CJ63" s="143" t="s">
        <v>51</v>
      </c>
      <c r="CK63" s="211">
        <f t="shared" ref="CK63" si="415">CK64+CK67+CK70+CK73</f>
        <v>4767.9000000000015</v>
      </c>
      <c r="CL63" s="211">
        <f t="shared" ref="CL63" si="416">CL64+CL67+CL70+CL73</f>
        <v>-4757.3000000000029</v>
      </c>
      <c r="CM63" s="211">
        <f t="shared" si="406"/>
        <v>-11745.399999999965</v>
      </c>
      <c r="CN63" s="211">
        <f t="shared" si="406"/>
        <v>-10398.099999999977</v>
      </c>
      <c r="CO63" s="143" t="s">
        <v>51</v>
      </c>
      <c r="CP63" s="143" t="s">
        <v>51</v>
      </c>
      <c r="CQ63" s="211">
        <f t="shared" ref="CQ63" si="417">CQ64+CQ67+CQ70+CQ73</f>
        <v>6732.8999999999651</v>
      </c>
      <c r="CR63" s="211">
        <f t="shared" ref="CR63" si="418">CR64+CR67+CR70+CR73</f>
        <v>6464.7000000000044</v>
      </c>
      <c r="CS63" s="211">
        <f t="shared" si="406"/>
        <v>-5012.5</v>
      </c>
      <c r="CT63" s="211">
        <f t="shared" si="406"/>
        <v>-3933.4000000000233</v>
      </c>
      <c r="CU63" s="143" t="s">
        <v>51</v>
      </c>
      <c r="CV63" s="143" t="s">
        <v>51</v>
      </c>
      <c r="CW63" s="211">
        <f t="shared" ref="CW63" si="419">CW64+CW67+CW70+CW73</f>
        <v>-1644.8999999999942</v>
      </c>
      <c r="CX63" s="211">
        <f t="shared" ref="CX63" si="420">CX64+CX67+CX70+CX73</f>
        <v>-3007.8000000000466</v>
      </c>
      <c r="CY63" s="211">
        <f t="shared" si="406"/>
        <v>-6657.4000000000233</v>
      </c>
      <c r="CZ63" s="211">
        <f t="shared" si="406"/>
        <v>-6941.2000000000698</v>
      </c>
      <c r="DA63" s="143" t="s">
        <v>51</v>
      </c>
      <c r="DB63" s="143" t="s">
        <v>51</v>
      </c>
      <c r="DC63" s="211">
        <f t="shared" ref="DC63" si="421">DC64+DC67+DC70+DC73</f>
        <v>-2673.0000000000291</v>
      </c>
      <c r="DD63" s="211">
        <f t="shared" ref="DD63" si="422">DD64+DD67+DD70+DD73</f>
        <v>-2059.6999999999825</v>
      </c>
      <c r="DE63" s="211">
        <f t="shared" si="406"/>
        <v>-9330.4000000000233</v>
      </c>
      <c r="DF63" s="211">
        <f t="shared" si="406"/>
        <v>-9000.9000000000233</v>
      </c>
      <c r="DG63" s="143" t="s">
        <v>51</v>
      </c>
      <c r="DH63" s="143" t="s">
        <v>51</v>
      </c>
      <c r="DI63" s="211">
        <f t="shared" ref="DI63" si="423">DI64+DI67+DI70+DI73</f>
        <v>-2545.2999999999302</v>
      </c>
      <c r="DJ63" s="211">
        <f t="shared" ref="DJ63" si="424">DJ64+DJ67+DJ70+DJ73</f>
        <v>-2547.5999999999331</v>
      </c>
      <c r="DK63" s="211">
        <f t="shared" si="406"/>
        <v>-11875.699999999953</v>
      </c>
      <c r="DL63" s="211">
        <f t="shared" si="406"/>
        <v>-11548.5</v>
      </c>
      <c r="DM63" s="143" t="s">
        <v>51</v>
      </c>
      <c r="DN63" s="143" t="s">
        <v>51</v>
      </c>
      <c r="DO63" s="211">
        <f t="shared" ref="DO63" si="425">DO64+DO67+DO70+DO73</f>
        <v>15490.499999999971</v>
      </c>
      <c r="DP63" s="211">
        <f t="shared" ref="DP63" si="426">DP64+DP67+DP70+DP73</f>
        <v>13882.5</v>
      </c>
      <c r="DQ63" s="211">
        <f t="shared" ref="DQ63" si="427">DQ64+DQ67+DQ70+DQ73</f>
        <v>3614.8000000000466</v>
      </c>
      <c r="DR63" s="211">
        <f t="shared" ref="DR63" si="428">DR64+DR67+DR70+DR73</f>
        <v>2334</v>
      </c>
      <c r="DS63" s="211">
        <f t="shared" ref="DS63" si="429">DS64+DS67+DS70+DS73</f>
        <v>19944.449999999953</v>
      </c>
      <c r="DT63" s="211">
        <f t="shared" ref="DT63" si="430">DT64+DT67+DT70+DT73</f>
        <v>15433.449999999953</v>
      </c>
      <c r="DU63" s="266"/>
      <c r="DV63" s="266"/>
      <c r="DW63" s="143" t="s">
        <v>51</v>
      </c>
      <c r="DX63" s="143" t="s">
        <v>51</v>
      </c>
      <c r="DY63" s="143" t="s">
        <v>51</v>
      </c>
      <c r="DZ63" s="201" t="s">
        <v>51</v>
      </c>
      <c r="EA63" s="235">
        <f t="shared" ref="EA63:EB63" si="431">EA64+EA67+EA70+EA73</f>
        <v>-2611</v>
      </c>
      <c r="EB63" s="235">
        <f t="shared" si="431"/>
        <v>12438.400000000067</v>
      </c>
      <c r="EC63" s="235">
        <f t="shared" ref="EC63:EF63" si="432">EC64+EC67+EC70+EC73</f>
        <v>-0.40000000002328306</v>
      </c>
      <c r="ED63" s="235">
        <f t="shared" si="432"/>
        <v>-0.40000000002328306</v>
      </c>
      <c r="EE63" s="235">
        <f t="shared" si="432"/>
        <v>0</v>
      </c>
      <c r="EF63" s="235">
        <f t="shared" si="432"/>
        <v>0</v>
      </c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6"/>
      <c r="FL63" s="76"/>
      <c r="FM63" s="76"/>
      <c r="FN63" s="76"/>
      <c r="FO63" s="76"/>
      <c r="FP63" s="76"/>
      <c r="FQ63" s="76"/>
      <c r="FR63" s="76"/>
      <c r="FS63" s="76"/>
      <c r="FT63" s="76"/>
      <c r="FU63" s="76"/>
      <c r="FV63" s="76"/>
      <c r="FW63" s="76"/>
      <c r="FX63" s="76"/>
      <c r="FY63" s="76"/>
      <c r="FZ63" s="76"/>
      <c r="GA63" s="76"/>
      <c r="GB63" s="76"/>
      <c r="GC63" s="76"/>
      <c r="GD63" s="76"/>
      <c r="GE63" s="76"/>
      <c r="GF63" s="76"/>
      <c r="GG63" s="76"/>
      <c r="GH63" s="76"/>
      <c r="GI63" s="76"/>
      <c r="GJ63" s="76"/>
      <c r="GK63" s="76"/>
      <c r="GL63" s="76"/>
      <c r="GM63" s="76"/>
      <c r="GN63" s="76"/>
      <c r="GO63" s="76"/>
      <c r="GP63" s="76"/>
      <c r="GQ63" s="76"/>
      <c r="GR63" s="76"/>
      <c r="GS63" s="76"/>
      <c r="GT63" s="76"/>
      <c r="GU63" s="76"/>
      <c r="GV63" s="76"/>
      <c r="GW63" s="76"/>
      <c r="GX63" s="76"/>
      <c r="GY63" s="76"/>
      <c r="GZ63" s="76"/>
      <c r="HA63" s="76"/>
      <c r="HB63" s="76"/>
      <c r="HC63" s="76"/>
      <c r="HD63" s="76"/>
      <c r="HE63" s="76"/>
      <c r="HF63" s="76"/>
      <c r="HG63" s="76"/>
      <c r="HH63" s="76"/>
      <c r="HI63" s="76"/>
      <c r="HJ63" s="76"/>
      <c r="HK63" s="76"/>
      <c r="HL63" s="76"/>
      <c r="HM63" s="76"/>
      <c r="HN63" s="76"/>
      <c r="HO63" s="76"/>
      <c r="HP63" s="76"/>
      <c r="HQ63" s="76"/>
      <c r="HR63" s="76"/>
      <c r="HS63" s="76"/>
      <c r="HT63" s="76"/>
      <c r="HU63" s="76"/>
      <c r="HV63" s="76"/>
      <c r="HW63" s="76"/>
      <c r="HX63" s="76"/>
      <c r="HY63" s="76"/>
      <c r="HZ63" s="76"/>
      <c r="IA63" s="76"/>
      <c r="IB63" s="76"/>
      <c r="IC63" s="76"/>
      <c r="ID63" s="76"/>
      <c r="IE63" s="76"/>
      <c r="IF63" s="76"/>
      <c r="IG63" s="76"/>
      <c r="IH63" s="76"/>
      <c r="II63" s="76"/>
      <c r="IJ63" s="76"/>
      <c r="IK63" s="76"/>
      <c r="IL63" s="76"/>
      <c r="IM63" s="76"/>
      <c r="IN63" s="76"/>
      <c r="IO63" s="76"/>
      <c r="IP63" s="76"/>
      <c r="IQ63" s="76"/>
      <c r="IR63" s="76"/>
      <c r="IS63" s="76"/>
      <c r="IT63" s="76"/>
      <c r="IU63" s="76"/>
      <c r="IV63" s="76"/>
      <c r="IW63" s="76"/>
      <c r="IX63" s="76"/>
      <c r="IY63" s="76"/>
      <c r="IZ63" s="76"/>
      <c r="JA63" s="76"/>
      <c r="JB63" s="76"/>
      <c r="JC63" s="76"/>
      <c r="JD63" s="76"/>
      <c r="JE63" s="76"/>
      <c r="JF63" s="76"/>
      <c r="JG63" s="76"/>
      <c r="JH63" s="76"/>
      <c r="JI63" s="76"/>
      <c r="JJ63" s="76"/>
      <c r="JK63" s="76"/>
      <c r="JL63" s="76"/>
    </row>
    <row r="64" spans="1:272" s="75" customFormat="1" ht="18" hidden="1" customHeight="1">
      <c r="A64" s="360" t="s">
        <v>54</v>
      </c>
      <c r="B64" s="302"/>
      <c r="C64" s="148">
        <f>C65-C66</f>
        <v>-16197</v>
      </c>
      <c r="D64" s="148">
        <f t="shared" ref="D64:F64" si="433">D65-D66</f>
        <v>-16197.099999999999</v>
      </c>
      <c r="E64" s="148">
        <f t="shared" si="433"/>
        <v>-11620</v>
      </c>
      <c r="F64" s="148">
        <f t="shared" si="433"/>
        <v>-11620</v>
      </c>
      <c r="G64" s="148">
        <f t="shared" ref="G64:J64" si="434">G65-G66</f>
        <v>-2325</v>
      </c>
      <c r="H64" s="148">
        <f t="shared" si="434"/>
        <v>-2325</v>
      </c>
      <c r="I64" s="148">
        <f t="shared" si="434"/>
        <v>-2325</v>
      </c>
      <c r="J64" s="148">
        <f t="shared" si="434"/>
        <v>-2325</v>
      </c>
      <c r="K64" s="148">
        <f t="shared" ref="K64:P64" si="435">K65-K66</f>
        <v>0</v>
      </c>
      <c r="L64" s="148">
        <f t="shared" si="435"/>
        <v>0</v>
      </c>
      <c r="M64" s="148">
        <f t="shared" ref="M64:N64" si="436">M65-M66</f>
        <v>0</v>
      </c>
      <c r="N64" s="148">
        <f t="shared" si="436"/>
        <v>0</v>
      </c>
      <c r="O64" s="148">
        <f t="shared" si="435"/>
        <v>0</v>
      </c>
      <c r="P64" s="148">
        <f t="shared" si="435"/>
        <v>0</v>
      </c>
      <c r="Q64" s="148">
        <f t="shared" ref="Q64:R64" si="437">Q65-Q66</f>
        <v>0</v>
      </c>
      <c r="R64" s="148">
        <f t="shared" si="437"/>
        <v>0</v>
      </c>
      <c r="S64" s="148">
        <f t="shared" ref="S64:V64" si="438">S65-S66</f>
        <v>0</v>
      </c>
      <c r="T64" s="148">
        <f t="shared" si="438"/>
        <v>0</v>
      </c>
      <c r="U64" s="148">
        <f t="shared" si="438"/>
        <v>0</v>
      </c>
      <c r="V64" s="148">
        <f t="shared" si="438"/>
        <v>0</v>
      </c>
      <c r="W64" s="148">
        <f t="shared" ref="W64:Z64" si="439">W65-W66</f>
        <v>0</v>
      </c>
      <c r="X64" s="148">
        <f t="shared" si="439"/>
        <v>0</v>
      </c>
      <c r="Y64" s="148">
        <f t="shared" si="439"/>
        <v>0</v>
      </c>
      <c r="Z64" s="148">
        <f t="shared" si="439"/>
        <v>0</v>
      </c>
      <c r="AA64" s="148">
        <f t="shared" ref="AA64:AD64" si="440">AA65-AA66</f>
        <v>0</v>
      </c>
      <c r="AB64" s="148">
        <f t="shared" si="440"/>
        <v>0</v>
      </c>
      <c r="AC64" s="148">
        <f t="shared" si="440"/>
        <v>0</v>
      </c>
      <c r="AD64" s="148">
        <f t="shared" si="440"/>
        <v>0</v>
      </c>
      <c r="AE64" s="148">
        <f t="shared" ref="AE64:AH64" si="441">AE65-AE66</f>
        <v>0</v>
      </c>
      <c r="AF64" s="148">
        <f t="shared" si="441"/>
        <v>0</v>
      </c>
      <c r="AG64" s="148">
        <f t="shared" si="441"/>
        <v>0</v>
      </c>
      <c r="AH64" s="148">
        <f t="shared" si="441"/>
        <v>0</v>
      </c>
      <c r="AI64" s="148">
        <f t="shared" ref="AI64:AL64" si="442">AI65-AI66</f>
        <v>0</v>
      </c>
      <c r="AJ64" s="148">
        <f t="shared" si="442"/>
        <v>0</v>
      </c>
      <c r="AK64" s="148">
        <f t="shared" si="442"/>
        <v>0</v>
      </c>
      <c r="AL64" s="148">
        <f t="shared" si="442"/>
        <v>0</v>
      </c>
      <c r="AM64" s="148">
        <f t="shared" ref="AM64:AP64" si="443">AM65-AM66</f>
        <v>0</v>
      </c>
      <c r="AN64" s="148">
        <f t="shared" si="443"/>
        <v>0</v>
      </c>
      <c r="AO64" s="148">
        <f t="shared" si="443"/>
        <v>0</v>
      </c>
      <c r="AP64" s="148">
        <f t="shared" si="443"/>
        <v>0</v>
      </c>
      <c r="AQ64" s="148">
        <f t="shared" ref="AQ64:AT64" si="444">AQ65-AQ66</f>
        <v>0</v>
      </c>
      <c r="AR64" s="148">
        <f t="shared" si="444"/>
        <v>0</v>
      </c>
      <c r="AS64" s="148">
        <f t="shared" si="444"/>
        <v>0</v>
      </c>
      <c r="AT64" s="148">
        <f t="shared" si="444"/>
        <v>0</v>
      </c>
      <c r="AU64" s="148">
        <f t="shared" ref="AU64:BB64" si="445">AU65-AU66</f>
        <v>-16197</v>
      </c>
      <c r="AV64" s="148">
        <f t="shared" si="445"/>
        <v>-16197</v>
      </c>
      <c r="AW64" s="148">
        <f t="shared" si="445"/>
        <v>0</v>
      </c>
      <c r="AX64" s="148">
        <f t="shared" si="445"/>
        <v>0</v>
      </c>
      <c r="AY64" s="148"/>
      <c r="AZ64" s="148"/>
      <c r="BA64" s="148">
        <f t="shared" si="445"/>
        <v>-26818</v>
      </c>
      <c r="BB64" s="148">
        <f t="shared" si="445"/>
        <v>-26818</v>
      </c>
      <c r="BC64" s="133">
        <f t="shared" ref="BC64" si="446">IF(E64=0,1,BA64/E64-1)</f>
        <v>1.3079173838209983</v>
      </c>
      <c r="BD64" s="133">
        <f t="shared" ref="BD64" si="447">IF(F64=0,1,BB64/F64-1)</f>
        <v>1.3079173838209983</v>
      </c>
      <c r="BE64" s="148">
        <f t="shared" ref="BE64:BH64" si="448">BE65-BE66</f>
        <v>-1058</v>
      </c>
      <c r="BF64" s="148">
        <f t="shared" si="448"/>
        <v>-1058</v>
      </c>
      <c r="BG64" s="148">
        <f t="shared" si="448"/>
        <v>-2072</v>
      </c>
      <c r="BH64" s="148">
        <f t="shared" si="448"/>
        <v>-2072</v>
      </c>
      <c r="BI64" s="148">
        <f t="shared" ref="BI64:DL64" si="449">BI65-BI66</f>
        <v>0</v>
      </c>
      <c r="BJ64" s="148">
        <f t="shared" si="449"/>
        <v>0</v>
      </c>
      <c r="BK64" s="133">
        <f t="shared" ref="BK64:BK73" si="450">IF(K64=0,1,BI64/K64-1)</f>
        <v>1</v>
      </c>
      <c r="BL64" s="133">
        <f t="shared" ref="BL64:BL73" si="451">IF(L64=0,1,BJ64/L64-1)</f>
        <v>1</v>
      </c>
      <c r="BM64" s="148">
        <f t="shared" ref="BM64:BN64" si="452">BM65-BM66</f>
        <v>-2072</v>
      </c>
      <c r="BN64" s="148">
        <f t="shared" si="452"/>
        <v>-2072</v>
      </c>
      <c r="BO64" s="148">
        <f t="shared" si="449"/>
        <v>-5202</v>
      </c>
      <c r="BP64" s="148">
        <f t="shared" si="449"/>
        <v>-5202</v>
      </c>
      <c r="BQ64" s="133">
        <f t="shared" ref="BQ64:BQ73" si="453">IF(O64=0,1,BO64/O64-1)</f>
        <v>1</v>
      </c>
      <c r="BR64" s="133">
        <f t="shared" ref="BR64:BR73" si="454">IF(P64=0,1,BP64/P64-1)</f>
        <v>1</v>
      </c>
      <c r="BS64" s="148">
        <f t="shared" ref="BS64:BT64" si="455">BS65-BS66</f>
        <v>-2072</v>
      </c>
      <c r="BT64" s="148">
        <f t="shared" si="455"/>
        <v>-2072</v>
      </c>
      <c r="BU64" s="148">
        <f t="shared" si="449"/>
        <v>-7274</v>
      </c>
      <c r="BV64" s="148">
        <f t="shared" si="449"/>
        <v>-7274</v>
      </c>
      <c r="BW64" s="133">
        <f t="shared" ref="BW64:BW73" si="456">IF(S64=0,1,BU64/S64-1)</f>
        <v>1</v>
      </c>
      <c r="BX64" s="133">
        <f t="shared" ref="BX64:BX73" si="457">IF(T64=0,1,BV64/T64-1)</f>
        <v>1</v>
      </c>
      <c r="BY64" s="148">
        <f t="shared" ref="BY64:BZ64" si="458">BY65-BY66</f>
        <v>-2070</v>
      </c>
      <c r="BZ64" s="148">
        <f t="shared" si="458"/>
        <v>-2070</v>
      </c>
      <c r="CA64" s="148">
        <f t="shared" si="449"/>
        <v>-9344</v>
      </c>
      <c r="CB64" s="148">
        <f t="shared" si="449"/>
        <v>-9344</v>
      </c>
      <c r="CC64" s="133">
        <f t="shared" ref="CC64:CC73" si="459">IF(W64=0,1,CA64/W64-1)</f>
        <v>1</v>
      </c>
      <c r="CD64" s="133">
        <f t="shared" ref="CD64:CD73" si="460">IF(X64=0,1,CB64/X64-1)</f>
        <v>1</v>
      </c>
      <c r="CE64" s="148">
        <f t="shared" ref="CE64:CF64" si="461">CE65-CE66</f>
        <v>-2460</v>
      </c>
      <c r="CF64" s="148">
        <f t="shared" si="461"/>
        <v>-2460</v>
      </c>
      <c r="CG64" s="148">
        <f t="shared" si="449"/>
        <v>-11804</v>
      </c>
      <c r="CH64" s="148">
        <f t="shared" si="449"/>
        <v>-11804</v>
      </c>
      <c r="CI64" s="133">
        <f t="shared" ref="CI64:CI73" si="462">IF(AA64=0,1,CG64/AA64-1)</f>
        <v>1</v>
      </c>
      <c r="CJ64" s="133">
        <f t="shared" ref="CJ64:CJ73" si="463">IF(AB64=0,1,CH64/AB64-1)</f>
        <v>1</v>
      </c>
      <c r="CK64" s="148">
        <f t="shared" ref="CK64:CL64" si="464">CK65-CK66</f>
        <v>-2480</v>
      </c>
      <c r="CL64" s="148">
        <f t="shared" si="464"/>
        <v>-2480</v>
      </c>
      <c r="CM64" s="148">
        <f t="shared" si="449"/>
        <v>-14284</v>
      </c>
      <c r="CN64" s="148">
        <f t="shared" si="449"/>
        <v>-14284</v>
      </c>
      <c r="CO64" s="133">
        <f t="shared" ref="CO64:CO73" si="465">IF(AE64=0,1,CM64/AE64-1)</f>
        <v>1</v>
      </c>
      <c r="CP64" s="133">
        <f t="shared" ref="CP64:CP73" si="466">IF(AF64=0,1,CN64/AF64-1)</f>
        <v>1</v>
      </c>
      <c r="CQ64" s="148">
        <f t="shared" ref="CQ64:CR64" si="467">CQ65-CQ66</f>
        <v>-2478</v>
      </c>
      <c r="CR64" s="148">
        <f t="shared" si="467"/>
        <v>-2478</v>
      </c>
      <c r="CS64" s="148">
        <f t="shared" si="449"/>
        <v>-16762</v>
      </c>
      <c r="CT64" s="148">
        <f t="shared" si="449"/>
        <v>-16762</v>
      </c>
      <c r="CU64" s="133">
        <f t="shared" ref="CU64:CU73" si="468">IF(AI64=0,1,CS64/AI64-1)</f>
        <v>1</v>
      </c>
      <c r="CV64" s="133">
        <f t="shared" ref="CV64:CV73" si="469">IF(AJ64=0,1,CT64/AJ64-1)</f>
        <v>1</v>
      </c>
      <c r="CW64" s="148">
        <f t="shared" ref="CW64:CX64" si="470">CW65-CW66</f>
        <v>-2978</v>
      </c>
      <c r="CX64" s="148">
        <f t="shared" si="470"/>
        <v>-2978</v>
      </c>
      <c r="CY64" s="148">
        <f t="shared" si="449"/>
        <v>-19740</v>
      </c>
      <c r="CZ64" s="148">
        <f t="shared" si="449"/>
        <v>-19740</v>
      </c>
      <c r="DA64" s="133">
        <f t="shared" ref="DA64:DA73" si="471">IF(AM64=0,1,CY64/AM64-1)</f>
        <v>1</v>
      </c>
      <c r="DB64" s="133">
        <f t="shared" ref="DB64:DB73" si="472">IF(AN64=0,1,CZ64/AN64-1)</f>
        <v>1</v>
      </c>
      <c r="DC64" s="148">
        <f t="shared" ref="DC64:DD64" si="473">DC65-DC66</f>
        <v>-2589</v>
      </c>
      <c r="DD64" s="148">
        <f t="shared" si="473"/>
        <v>-2589</v>
      </c>
      <c r="DE64" s="148">
        <f t="shared" si="449"/>
        <v>-22329</v>
      </c>
      <c r="DF64" s="148">
        <f t="shared" si="449"/>
        <v>-22329</v>
      </c>
      <c r="DG64" s="133">
        <f t="shared" ref="DG64:DG73" si="474">IF(AQ64=0,1,DE64/AQ64-1)</f>
        <v>1</v>
      </c>
      <c r="DH64" s="133">
        <f t="shared" ref="DH64:DH73" si="475">IF(AR64=0,1,DF64/AR64-1)</f>
        <v>1</v>
      </c>
      <c r="DI64" s="148">
        <f t="shared" ref="DI64:DJ64" si="476">DI65-DI66</f>
        <v>-2589</v>
      </c>
      <c r="DJ64" s="148">
        <f t="shared" si="476"/>
        <v>-2589</v>
      </c>
      <c r="DK64" s="148">
        <f t="shared" si="449"/>
        <v>-24918</v>
      </c>
      <c r="DL64" s="148">
        <f t="shared" si="449"/>
        <v>-24918</v>
      </c>
      <c r="DM64" s="133">
        <f t="shared" ref="DM64:DM73" si="477">IF(AU64=0,1,DK64/AU64-1)</f>
        <v>0.53843304315613993</v>
      </c>
      <c r="DN64" s="133">
        <f t="shared" ref="DN64:DN73" si="478">IF(AV64=0,1,DL64/AV64-1)</f>
        <v>0.53843304315613993</v>
      </c>
      <c r="DO64" s="148">
        <f t="shared" ref="DO64:DT64" si="479">DO65-DO66</f>
        <v>-1900</v>
      </c>
      <c r="DP64" s="148">
        <f t="shared" si="479"/>
        <v>-1900</v>
      </c>
      <c r="DQ64" s="148">
        <f t="shared" si="479"/>
        <v>-26818</v>
      </c>
      <c r="DR64" s="148">
        <f t="shared" si="479"/>
        <v>-26818</v>
      </c>
      <c r="DS64" s="148">
        <f t="shared" si="479"/>
        <v>-26818</v>
      </c>
      <c r="DT64" s="148">
        <f t="shared" si="479"/>
        <v>-26818</v>
      </c>
      <c r="DU64" s="148"/>
      <c r="DV64" s="148"/>
      <c r="DW64" s="133">
        <f>IF($BA$64=0,1,DS64/$BA$64-1)</f>
        <v>0</v>
      </c>
      <c r="DX64" s="133">
        <f>IF($BB$64=0,1,DT64/$BB$64-1)</f>
        <v>0</v>
      </c>
      <c r="DY64" s="133">
        <f t="shared" ref="DY64:DY73" si="480">IF($E64=0,1,DS64/$E64-1)</f>
        <v>1.3079173838209983</v>
      </c>
      <c r="DZ64" s="197">
        <f t="shared" ref="DZ64:DZ73" si="481">IF($F64=0,1,DT64/$F64-1)</f>
        <v>1.3079173838209983</v>
      </c>
      <c r="EA64" s="148">
        <f t="shared" ref="EA64:EB64" si="482">EA65-EA66</f>
        <v>-26818</v>
      </c>
      <c r="EB64" s="148">
        <f t="shared" si="482"/>
        <v>-26818</v>
      </c>
      <c r="EC64" s="148">
        <f t="shared" ref="EC64:EF64" si="483">EC65-EC66</f>
        <v>-15166</v>
      </c>
      <c r="ED64" s="148">
        <f t="shared" si="483"/>
        <v>-15166</v>
      </c>
      <c r="EE64" s="148">
        <f t="shared" si="483"/>
        <v>0</v>
      </c>
      <c r="EF64" s="148">
        <f t="shared" si="483"/>
        <v>0</v>
      </c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  <c r="JI64" s="74"/>
      <c r="JJ64" s="74"/>
      <c r="JK64" s="74"/>
      <c r="JL64" s="74"/>
    </row>
    <row r="65" spans="1:272" s="66" customFormat="1" ht="18" hidden="1" customHeight="1">
      <c r="A65" s="359" t="s">
        <v>144</v>
      </c>
      <c r="B65" s="300"/>
      <c r="C65" s="134">
        <v>2500</v>
      </c>
      <c r="D65" s="137">
        <v>2500</v>
      </c>
      <c r="E65" s="137"/>
      <c r="F65" s="137"/>
      <c r="G65" s="134"/>
      <c r="H65" s="137"/>
      <c r="I65" s="134"/>
      <c r="J65" s="137"/>
      <c r="K65" s="137"/>
      <c r="L65" s="137"/>
      <c r="M65" s="134"/>
      <c r="N65" s="137"/>
      <c r="O65" s="137"/>
      <c r="P65" s="137"/>
      <c r="Q65" s="134"/>
      <c r="R65" s="137"/>
      <c r="S65" s="137"/>
      <c r="T65" s="137"/>
      <c r="U65" s="134"/>
      <c r="V65" s="137"/>
      <c r="W65" s="137"/>
      <c r="X65" s="137"/>
      <c r="Y65" s="134"/>
      <c r="Z65" s="137"/>
      <c r="AA65" s="137"/>
      <c r="AB65" s="137"/>
      <c r="AC65" s="134"/>
      <c r="AD65" s="137"/>
      <c r="AE65" s="137"/>
      <c r="AF65" s="137"/>
      <c r="AG65" s="134"/>
      <c r="AH65" s="137"/>
      <c r="AI65" s="137"/>
      <c r="AJ65" s="137"/>
      <c r="AK65" s="134"/>
      <c r="AL65" s="137"/>
      <c r="AM65" s="137"/>
      <c r="AN65" s="137"/>
      <c r="AO65" s="134"/>
      <c r="AP65" s="137"/>
      <c r="AQ65" s="137"/>
      <c r="AR65" s="137"/>
      <c r="AS65" s="134"/>
      <c r="AT65" s="137"/>
      <c r="AU65" s="137">
        <v>2500</v>
      </c>
      <c r="AV65" s="137">
        <v>2500</v>
      </c>
      <c r="AW65" s="134"/>
      <c r="AX65" s="137"/>
      <c r="AY65" s="137"/>
      <c r="AZ65" s="137"/>
      <c r="BA65" s="134"/>
      <c r="BB65" s="134"/>
      <c r="BC65" s="135"/>
      <c r="BD65" s="135"/>
      <c r="BE65" s="134"/>
      <c r="BF65" s="137"/>
      <c r="BG65" s="134"/>
      <c r="BH65" s="137"/>
      <c r="BI65" s="137"/>
      <c r="BJ65" s="137"/>
      <c r="BK65" s="135"/>
      <c r="BL65" s="135"/>
      <c r="BM65" s="134"/>
      <c r="BN65" s="137"/>
      <c r="BO65" s="137"/>
      <c r="BP65" s="137"/>
      <c r="BQ65" s="135"/>
      <c r="BR65" s="135"/>
      <c r="BS65" s="134"/>
      <c r="BT65" s="137"/>
      <c r="BU65" s="137"/>
      <c r="BV65" s="137"/>
      <c r="BW65" s="135"/>
      <c r="BX65" s="135"/>
      <c r="BY65" s="134"/>
      <c r="BZ65" s="137"/>
      <c r="CA65" s="137"/>
      <c r="CB65" s="137"/>
      <c r="CC65" s="135"/>
      <c r="CD65" s="135"/>
      <c r="CE65" s="134"/>
      <c r="CF65" s="137"/>
      <c r="CG65" s="137"/>
      <c r="CH65" s="137"/>
      <c r="CI65" s="135"/>
      <c r="CJ65" s="135"/>
      <c r="CK65" s="134"/>
      <c r="CL65" s="137"/>
      <c r="CM65" s="137"/>
      <c r="CN65" s="137"/>
      <c r="CO65" s="135"/>
      <c r="CP65" s="135"/>
      <c r="CQ65" s="134"/>
      <c r="CR65" s="137"/>
      <c r="CS65" s="137"/>
      <c r="CT65" s="137"/>
      <c r="CU65" s="135"/>
      <c r="CV65" s="135"/>
      <c r="CW65" s="134"/>
      <c r="CX65" s="137"/>
      <c r="CY65" s="137"/>
      <c r="CZ65" s="137"/>
      <c r="DA65" s="135"/>
      <c r="DB65" s="135"/>
      <c r="DC65" s="134"/>
      <c r="DD65" s="137"/>
      <c r="DE65" s="137"/>
      <c r="DF65" s="137"/>
      <c r="DG65" s="135"/>
      <c r="DH65" s="135"/>
      <c r="DI65" s="134"/>
      <c r="DJ65" s="137"/>
      <c r="DK65" s="137"/>
      <c r="DL65" s="137"/>
      <c r="DM65" s="135">
        <f t="shared" si="477"/>
        <v>-1</v>
      </c>
      <c r="DN65" s="135">
        <f t="shared" si="478"/>
        <v>-1</v>
      </c>
      <c r="DO65" s="134">
        <f>'бюджет округа (района)'!BH79+'бюджеты поселений'!BH79</f>
        <v>0</v>
      </c>
      <c r="DP65" s="137">
        <f>'бюджет округа (района)'!BH79</f>
        <v>0</v>
      </c>
      <c r="DQ65" s="134">
        <f>'бюджет округа (района)'!BI79+'бюджеты поселений'!BI79</f>
        <v>0</v>
      </c>
      <c r="DR65" s="137">
        <f>'бюджет округа (района)'!BI79</f>
        <v>0</v>
      </c>
      <c r="DS65" s="134"/>
      <c r="DT65" s="134"/>
      <c r="DU65" s="134"/>
      <c r="DV65" s="134"/>
      <c r="DW65" s="135">
        <f>IF($BA$65=0,1,DS65/$BA$65-1)</f>
        <v>1</v>
      </c>
      <c r="DX65" s="135">
        <f>IF($BB$65=0,1,DT65/$BB$65-1)</f>
        <v>1</v>
      </c>
      <c r="DY65" s="135">
        <f t="shared" si="480"/>
        <v>1</v>
      </c>
      <c r="DZ65" s="198">
        <f t="shared" si="481"/>
        <v>1</v>
      </c>
      <c r="EA65" s="134"/>
      <c r="EB65" s="134"/>
      <c r="EC65" s="134"/>
      <c r="ED65" s="134"/>
      <c r="EE65" s="134"/>
      <c r="EF65" s="134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  <c r="JG65" s="65"/>
      <c r="JH65" s="65"/>
      <c r="JI65" s="65"/>
      <c r="JJ65" s="65"/>
      <c r="JK65" s="65"/>
      <c r="JL65" s="65"/>
    </row>
    <row r="66" spans="1:272" s="66" customFormat="1" ht="18" hidden="1" customHeight="1">
      <c r="A66" s="359" t="s">
        <v>145</v>
      </c>
      <c r="B66" s="300"/>
      <c r="C66" s="134">
        <v>18697</v>
      </c>
      <c r="D66" s="137">
        <v>18697.099999999999</v>
      </c>
      <c r="E66" s="137">
        <f>9300+2320</f>
        <v>11620</v>
      </c>
      <c r="F66" s="137">
        <f>2325+2325+2325+2325+2320</f>
        <v>11620</v>
      </c>
      <c r="G66" s="134">
        <v>2325</v>
      </c>
      <c r="H66" s="137">
        <v>2325</v>
      </c>
      <c r="I66" s="134">
        <v>2325</v>
      </c>
      <c r="J66" s="137">
        <v>2325</v>
      </c>
      <c r="K66" s="137"/>
      <c r="L66" s="137"/>
      <c r="M66" s="134"/>
      <c r="N66" s="137"/>
      <c r="O66" s="137"/>
      <c r="P66" s="137"/>
      <c r="Q66" s="134"/>
      <c r="R66" s="137"/>
      <c r="S66" s="137"/>
      <c r="T66" s="137"/>
      <c r="U66" s="134"/>
      <c r="V66" s="137"/>
      <c r="W66" s="137"/>
      <c r="X66" s="137"/>
      <c r="Y66" s="134"/>
      <c r="Z66" s="137"/>
      <c r="AA66" s="137"/>
      <c r="AB66" s="137"/>
      <c r="AC66" s="134"/>
      <c r="AD66" s="137"/>
      <c r="AE66" s="137"/>
      <c r="AF66" s="137"/>
      <c r="AG66" s="134"/>
      <c r="AH66" s="137"/>
      <c r="AI66" s="137"/>
      <c r="AJ66" s="137"/>
      <c r="AK66" s="134"/>
      <c r="AL66" s="137"/>
      <c r="AM66" s="137"/>
      <c r="AN66" s="137"/>
      <c r="AO66" s="134"/>
      <c r="AP66" s="137"/>
      <c r="AQ66" s="137"/>
      <c r="AR66" s="137"/>
      <c r="AS66" s="134"/>
      <c r="AT66" s="137"/>
      <c r="AU66" s="137">
        <v>18697</v>
      </c>
      <c r="AV66" s="137">
        <v>18697</v>
      </c>
      <c r="AW66" s="134"/>
      <c r="AX66" s="137"/>
      <c r="AY66" s="137"/>
      <c r="AZ66" s="137"/>
      <c r="BA66" s="134">
        <v>26818</v>
      </c>
      <c r="BB66" s="137">
        <v>26818</v>
      </c>
      <c r="BC66" s="135"/>
      <c r="BD66" s="135"/>
      <c r="BE66" s="134">
        <v>1058</v>
      </c>
      <c r="BF66" s="137">
        <v>1058</v>
      </c>
      <c r="BG66" s="134">
        <v>2072</v>
      </c>
      <c r="BH66" s="137">
        <v>2072</v>
      </c>
      <c r="BI66" s="137"/>
      <c r="BJ66" s="137"/>
      <c r="BK66" s="135"/>
      <c r="BL66" s="135"/>
      <c r="BM66" s="134">
        <v>2072</v>
      </c>
      <c r="BN66" s="137">
        <v>2072</v>
      </c>
      <c r="BO66" s="137">
        <f>BM66+BG66+BE66</f>
        <v>5202</v>
      </c>
      <c r="BP66" s="137">
        <f>BN66+BH66+BF66</f>
        <v>5202</v>
      </c>
      <c r="BQ66" s="135"/>
      <c r="BR66" s="135"/>
      <c r="BS66" s="134">
        <v>2072</v>
      </c>
      <c r="BT66" s="137">
        <v>2072</v>
      </c>
      <c r="BU66" s="137">
        <f>BS66+BO66</f>
        <v>7274</v>
      </c>
      <c r="BV66" s="137">
        <f>BT66+BP66</f>
        <v>7274</v>
      </c>
      <c r="BW66" s="135"/>
      <c r="BX66" s="135"/>
      <c r="BY66" s="134">
        <v>2070</v>
      </c>
      <c r="BZ66" s="137">
        <v>2070</v>
      </c>
      <c r="CA66" s="137">
        <f>BY66+BU66</f>
        <v>9344</v>
      </c>
      <c r="CB66" s="137">
        <f>BZ66+BV66</f>
        <v>9344</v>
      </c>
      <c r="CC66" s="135"/>
      <c r="CD66" s="135"/>
      <c r="CE66" s="134">
        <v>2460</v>
      </c>
      <c r="CF66" s="137">
        <v>2460</v>
      </c>
      <c r="CG66" s="137">
        <f>CA66+CE66</f>
        <v>11804</v>
      </c>
      <c r="CH66" s="137">
        <f>CB66+CF66</f>
        <v>11804</v>
      </c>
      <c r="CI66" s="135"/>
      <c r="CJ66" s="135"/>
      <c r="CK66" s="134">
        <v>2480</v>
      </c>
      <c r="CL66" s="137">
        <v>2480</v>
      </c>
      <c r="CM66" s="137">
        <f>CK66+CG66</f>
        <v>14284</v>
      </c>
      <c r="CN66" s="137">
        <f>CL66+CH66</f>
        <v>14284</v>
      </c>
      <c r="CO66" s="135"/>
      <c r="CP66" s="135"/>
      <c r="CQ66" s="134">
        <v>2478</v>
      </c>
      <c r="CR66" s="137">
        <v>2478</v>
      </c>
      <c r="CS66" s="137">
        <v>16762</v>
      </c>
      <c r="CT66" s="137">
        <v>16762</v>
      </c>
      <c r="CU66" s="135"/>
      <c r="CV66" s="135"/>
      <c r="CW66" s="134">
        <v>2978</v>
      </c>
      <c r="CX66" s="137">
        <v>2978</v>
      </c>
      <c r="CY66" s="137">
        <f>CS66+CW66</f>
        <v>19740</v>
      </c>
      <c r="CZ66" s="137">
        <f>CT66+CX66</f>
        <v>19740</v>
      </c>
      <c r="DA66" s="135"/>
      <c r="DB66" s="135"/>
      <c r="DC66" s="134">
        <v>2589</v>
      </c>
      <c r="DD66" s="137">
        <v>2589</v>
      </c>
      <c r="DE66" s="137">
        <f>DC66+CY66</f>
        <v>22329</v>
      </c>
      <c r="DF66" s="137">
        <f>DD66+CZ66</f>
        <v>22329</v>
      </c>
      <c r="DG66" s="135"/>
      <c r="DH66" s="135"/>
      <c r="DI66" s="134">
        <v>2589</v>
      </c>
      <c r="DJ66" s="137">
        <v>2589</v>
      </c>
      <c r="DK66" s="137">
        <f>DE66+DI66</f>
        <v>24918</v>
      </c>
      <c r="DL66" s="137">
        <f>DF66+DJ66</f>
        <v>24918</v>
      </c>
      <c r="DM66" s="135">
        <f t="shared" si="477"/>
        <v>0.3327271754826977</v>
      </c>
      <c r="DN66" s="135">
        <f t="shared" si="478"/>
        <v>0.3327271754826977</v>
      </c>
      <c r="DO66" s="134">
        <f>DS66-DK66</f>
        <v>1900</v>
      </c>
      <c r="DP66" s="137">
        <f>DT66-DL66</f>
        <v>1900</v>
      </c>
      <c r="DQ66" s="134">
        <f>DR66</f>
        <v>26818</v>
      </c>
      <c r="DR66" s="137">
        <v>26818</v>
      </c>
      <c r="DS66" s="134">
        <v>26818</v>
      </c>
      <c r="DT66" s="137">
        <v>26818</v>
      </c>
      <c r="DU66" s="137"/>
      <c r="DV66" s="137"/>
      <c r="DW66" s="135">
        <f>IF($BA$66=0,1,DS66/$BA$66-1)</f>
        <v>0</v>
      </c>
      <c r="DX66" s="135">
        <f>IF($BB$66=0,1,DT66/$BB$66-1)</f>
        <v>0</v>
      </c>
      <c r="DY66" s="135">
        <f t="shared" si="480"/>
        <v>1.3079173838209983</v>
      </c>
      <c r="DZ66" s="198">
        <f t="shared" si="481"/>
        <v>1.3079173838209983</v>
      </c>
      <c r="EA66" s="134">
        <v>26818</v>
      </c>
      <c r="EB66" s="137">
        <v>26818</v>
      </c>
      <c r="EC66" s="134">
        <v>15166</v>
      </c>
      <c r="ED66" s="137">
        <v>15166</v>
      </c>
      <c r="EE66" s="134"/>
      <c r="EF66" s="137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  <c r="JG66" s="65"/>
      <c r="JH66" s="65"/>
      <c r="JI66" s="65"/>
      <c r="JJ66" s="65"/>
      <c r="JK66" s="65"/>
      <c r="JL66" s="65"/>
    </row>
    <row r="67" spans="1:272" s="79" customFormat="1" ht="18" hidden="1" customHeight="1">
      <c r="A67" s="360" t="s">
        <v>57</v>
      </c>
      <c r="B67" s="302"/>
      <c r="C67" s="148">
        <f t="shared" ref="C67:F67" si="484">C68-C69</f>
        <v>16000</v>
      </c>
      <c r="D67" s="148">
        <f t="shared" si="484"/>
        <v>16000</v>
      </c>
      <c r="E67" s="148">
        <f t="shared" si="484"/>
        <v>19300</v>
      </c>
      <c r="F67" s="148">
        <f t="shared" si="484"/>
        <v>19300</v>
      </c>
      <c r="G67" s="148">
        <f>G68-G69</f>
        <v>0</v>
      </c>
      <c r="H67" s="148">
        <f t="shared" ref="H67" si="485">H68-H69</f>
        <v>0</v>
      </c>
      <c r="I67" s="148">
        <f>I68-I69</f>
        <v>0</v>
      </c>
      <c r="J67" s="148">
        <f t="shared" ref="J67" si="486">J68-J69</f>
        <v>0</v>
      </c>
      <c r="K67" s="148">
        <f t="shared" ref="K67:P67" si="487">K68-K69</f>
        <v>0</v>
      </c>
      <c r="L67" s="148">
        <f t="shared" si="487"/>
        <v>0</v>
      </c>
      <c r="M67" s="148">
        <f>M68-M69</f>
        <v>0</v>
      </c>
      <c r="N67" s="148">
        <f t="shared" ref="N67" si="488">N68-N69</f>
        <v>0</v>
      </c>
      <c r="O67" s="148">
        <f t="shared" si="487"/>
        <v>0</v>
      </c>
      <c r="P67" s="148">
        <f t="shared" si="487"/>
        <v>0</v>
      </c>
      <c r="Q67" s="148">
        <f>Q68-Q69</f>
        <v>0</v>
      </c>
      <c r="R67" s="148">
        <f t="shared" ref="R67" si="489">R68-R69</f>
        <v>0</v>
      </c>
      <c r="S67" s="148">
        <f t="shared" ref="S67:T67" si="490">S68-S69</f>
        <v>0</v>
      </c>
      <c r="T67" s="148">
        <f t="shared" si="490"/>
        <v>0</v>
      </c>
      <c r="U67" s="148">
        <f>U68-U69</f>
        <v>0</v>
      </c>
      <c r="V67" s="148">
        <f t="shared" ref="V67" si="491">V68-V69</f>
        <v>0</v>
      </c>
      <c r="W67" s="148">
        <f t="shared" ref="W67:X67" si="492">W68-W69</f>
        <v>0</v>
      </c>
      <c r="X67" s="148">
        <f t="shared" si="492"/>
        <v>0</v>
      </c>
      <c r="Y67" s="148">
        <f>Y68-Y69</f>
        <v>0</v>
      </c>
      <c r="Z67" s="148">
        <f t="shared" ref="Z67" si="493">Z68-Z69</f>
        <v>0</v>
      </c>
      <c r="AA67" s="148">
        <f t="shared" ref="AA67:AB67" si="494">AA68-AA69</f>
        <v>0</v>
      </c>
      <c r="AB67" s="148">
        <f t="shared" si="494"/>
        <v>0</v>
      </c>
      <c r="AC67" s="148">
        <f>AC68-AC69</f>
        <v>0</v>
      </c>
      <c r="AD67" s="148">
        <f t="shared" ref="AD67" si="495">AD68-AD69</f>
        <v>0</v>
      </c>
      <c r="AE67" s="148">
        <f t="shared" ref="AE67:AF67" si="496">AE68-AE69</f>
        <v>0</v>
      </c>
      <c r="AF67" s="148">
        <f t="shared" si="496"/>
        <v>0</v>
      </c>
      <c r="AG67" s="148">
        <f>AG68-AG69</f>
        <v>0</v>
      </c>
      <c r="AH67" s="148">
        <f t="shared" ref="AH67" si="497">AH68-AH69</f>
        <v>0</v>
      </c>
      <c r="AI67" s="148">
        <f t="shared" ref="AI67:AJ67" si="498">AI68-AI69</f>
        <v>0</v>
      </c>
      <c r="AJ67" s="148">
        <f t="shared" si="498"/>
        <v>0</v>
      </c>
      <c r="AK67" s="148">
        <f>AK68-AK69</f>
        <v>0</v>
      </c>
      <c r="AL67" s="148">
        <f t="shared" ref="AL67" si="499">AL68-AL69</f>
        <v>0</v>
      </c>
      <c r="AM67" s="148">
        <f t="shared" ref="AM67:AN67" si="500">AM68-AM69</f>
        <v>0</v>
      </c>
      <c r="AN67" s="148">
        <f t="shared" si="500"/>
        <v>0</v>
      </c>
      <c r="AO67" s="148">
        <f>AO68-AO69</f>
        <v>0</v>
      </c>
      <c r="AP67" s="148">
        <f t="shared" ref="AP67" si="501">AP68-AP69</f>
        <v>0</v>
      </c>
      <c r="AQ67" s="148">
        <f t="shared" ref="AQ67:AR67" si="502">AQ68-AQ69</f>
        <v>0</v>
      </c>
      <c r="AR67" s="148">
        <f t="shared" si="502"/>
        <v>0</v>
      </c>
      <c r="AS67" s="148">
        <f>AS68-AS69</f>
        <v>0</v>
      </c>
      <c r="AT67" s="148">
        <f t="shared" ref="AT67" si="503">AT68-AT69</f>
        <v>0</v>
      </c>
      <c r="AU67" s="148">
        <f t="shared" ref="AU67:AV67" si="504">AU68-AU69</f>
        <v>16000</v>
      </c>
      <c r="AV67" s="148">
        <f t="shared" si="504"/>
        <v>16000</v>
      </c>
      <c r="AW67" s="148">
        <f>AW68-AW69</f>
        <v>0</v>
      </c>
      <c r="AX67" s="148">
        <f t="shared" ref="AX67" si="505">AX68-AX69</f>
        <v>0</v>
      </c>
      <c r="AY67" s="148"/>
      <c r="AZ67" s="148"/>
      <c r="BA67" s="148">
        <f>BA68-BA69</f>
        <v>29362</v>
      </c>
      <c r="BB67" s="148">
        <f t="shared" ref="BB67" si="506">BB68-BB69</f>
        <v>29200</v>
      </c>
      <c r="BC67" s="133">
        <f t="shared" ref="BC67:BC73" si="507">IF(E67=0,1,BA67/E67-1)</f>
        <v>0.52134715025906742</v>
      </c>
      <c r="BD67" s="133">
        <f t="shared" ref="BD67:BD73" si="508">IF(F67=0,1,BB67/F67-1)</f>
        <v>0.51295336787564771</v>
      </c>
      <c r="BE67" s="148">
        <f>BE68-BE69</f>
        <v>-5000</v>
      </c>
      <c r="BF67" s="148">
        <f t="shared" ref="BF67" si="509">BF68-BF69</f>
        <v>-5000</v>
      </c>
      <c r="BG67" s="148">
        <f>BG68-BG69</f>
        <v>6300</v>
      </c>
      <c r="BH67" s="148">
        <f t="shared" ref="BH67" si="510">BH68-BH69</f>
        <v>6300</v>
      </c>
      <c r="BI67" s="148">
        <f t="shared" ref="BI67:DL67" si="511">BI68-BI69</f>
        <v>0</v>
      </c>
      <c r="BJ67" s="148">
        <f t="shared" si="511"/>
        <v>0</v>
      </c>
      <c r="BK67" s="133">
        <f t="shared" si="450"/>
        <v>1</v>
      </c>
      <c r="BL67" s="133">
        <f t="shared" si="451"/>
        <v>1</v>
      </c>
      <c r="BM67" s="148">
        <f>BM68-BM69</f>
        <v>0</v>
      </c>
      <c r="BN67" s="148">
        <f t="shared" ref="BN67" si="512">BN68-BN69</f>
        <v>0</v>
      </c>
      <c r="BO67" s="148">
        <f t="shared" si="511"/>
        <v>1300</v>
      </c>
      <c r="BP67" s="148">
        <f t="shared" si="511"/>
        <v>1300</v>
      </c>
      <c r="BQ67" s="133">
        <f t="shared" si="453"/>
        <v>1</v>
      </c>
      <c r="BR67" s="133">
        <f t="shared" si="454"/>
        <v>1</v>
      </c>
      <c r="BS67" s="148">
        <f>BS68-BS69</f>
        <v>10000</v>
      </c>
      <c r="BT67" s="148">
        <f t="shared" ref="BT67" si="513">BT68-BT69</f>
        <v>10000</v>
      </c>
      <c r="BU67" s="148">
        <f t="shared" si="511"/>
        <v>11300</v>
      </c>
      <c r="BV67" s="148">
        <f t="shared" si="511"/>
        <v>11300</v>
      </c>
      <c r="BW67" s="133">
        <f t="shared" si="456"/>
        <v>1</v>
      </c>
      <c r="BX67" s="133">
        <f t="shared" si="457"/>
        <v>1</v>
      </c>
      <c r="BY67" s="148">
        <f>BY68-BY69</f>
        <v>0</v>
      </c>
      <c r="BZ67" s="148">
        <f t="shared" ref="BZ67" si="514">BZ68-BZ69</f>
        <v>0</v>
      </c>
      <c r="CA67" s="148">
        <f t="shared" si="511"/>
        <v>11300</v>
      </c>
      <c r="CB67" s="148">
        <f t="shared" si="511"/>
        <v>11300</v>
      </c>
      <c r="CC67" s="133">
        <f t="shared" si="459"/>
        <v>1</v>
      </c>
      <c r="CD67" s="133">
        <f t="shared" si="460"/>
        <v>1</v>
      </c>
      <c r="CE67" s="148">
        <f>CE68-CE69</f>
        <v>10000</v>
      </c>
      <c r="CF67" s="148">
        <f t="shared" ref="CF67" si="515">CF68-CF69</f>
        <v>10000</v>
      </c>
      <c r="CG67" s="148">
        <f t="shared" si="511"/>
        <v>21300</v>
      </c>
      <c r="CH67" s="148">
        <f t="shared" si="511"/>
        <v>21300</v>
      </c>
      <c r="CI67" s="133">
        <f t="shared" si="462"/>
        <v>1</v>
      </c>
      <c r="CJ67" s="133">
        <f t="shared" si="463"/>
        <v>1</v>
      </c>
      <c r="CK67" s="148">
        <f>CK68-CK69</f>
        <v>0</v>
      </c>
      <c r="CL67" s="148">
        <f t="shared" ref="CL67" si="516">CL68-CL69</f>
        <v>0</v>
      </c>
      <c r="CM67" s="148">
        <f t="shared" si="511"/>
        <v>21300</v>
      </c>
      <c r="CN67" s="148">
        <f t="shared" si="511"/>
        <v>21300</v>
      </c>
      <c r="CO67" s="133">
        <f t="shared" si="465"/>
        <v>1</v>
      </c>
      <c r="CP67" s="133">
        <f t="shared" si="466"/>
        <v>1</v>
      </c>
      <c r="CQ67" s="148">
        <f>CQ68-CQ69</f>
        <v>0</v>
      </c>
      <c r="CR67" s="148">
        <f t="shared" ref="CR67" si="517">CR68-CR69</f>
        <v>0</v>
      </c>
      <c r="CS67" s="148">
        <v>21300</v>
      </c>
      <c r="CT67" s="148">
        <f t="shared" si="511"/>
        <v>21300</v>
      </c>
      <c r="CU67" s="133">
        <f t="shared" si="468"/>
        <v>1</v>
      </c>
      <c r="CV67" s="133">
        <f t="shared" si="469"/>
        <v>1</v>
      </c>
      <c r="CW67" s="148">
        <f>CW68-CW69</f>
        <v>0</v>
      </c>
      <c r="CX67" s="148">
        <f t="shared" ref="CX67" si="518">CX68-CX69</f>
        <v>0</v>
      </c>
      <c r="CY67" s="148">
        <f t="shared" si="511"/>
        <v>21300</v>
      </c>
      <c r="CZ67" s="148">
        <f t="shared" si="511"/>
        <v>21300</v>
      </c>
      <c r="DA67" s="133">
        <f t="shared" si="471"/>
        <v>1</v>
      </c>
      <c r="DB67" s="133">
        <f t="shared" si="472"/>
        <v>1</v>
      </c>
      <c r="DC67" s="148">
        <f>DC68-DC69</f>
        <v>0</v>
      </c>
      <c r="DD67" s="148">
        <f t="shared" ref="DD67" si="519">DD68-DD69</f>
        <v>0</v>
      </c>
      <c r="DE67" s="148">
        <f t="shared" si="511"/>
        <v>21300</v>
      </c>
      <c r="DF67" s="148">
        <f t="shared" si="511"/>
        <v>21300</v>
      </c>
      <c r="DG67" s="133">
        <f t="shared" si="474"/>
        <v>1</v>
      </c>
      <c r="DH67" s="133">
        <f t="shared" si="475"/>
        <v>1</v>
      </c>
      <c r="DI67" s="148">
        <f>DI68-DI69</f>
        <v>0</v>
      </c>
      <c r="DJ67" s="148">
        <f t="shared" ref="DJ67" si="520">DJ68-DJ69</f>
        <v>0</v>
      </c>
      <c r="DK67" s="148">
        <f t="shared" si="511"/>
        <v>21300</v>
      </c>
      <c r="DL67" s="148">
        <f t="shared" si="511"/>
        <v>21300</v>
      </c>
      <c r="DM67" s="133">
        <f t="shared" si="477"/>
        <v>0.33125000000000004</v>
      </c>
      <c r="DN67" s="133">
        <f t="shared" si="478"/>
        <v>0.33125000000000004</v>
      </c>
      <c r="DO67" s="148">
        <f>DO68-DO69</f>
        <v>7900</v>
      </c>
      <c r="DP67" s="148">
        <f t="shared" ref="DP67" si="521">DP68-DP69</f>
        <v>7900</v>
      </c>
      <c r="DQ67" s="148">
        <f>DQ68-DQ69</f>
        <v>29200</v>
      </c>
      <c r="DR67" s="148">
        <f t="shared" ref="DR67" si="522">DR68-DR69</f>
        <v>29200</v>
      </c>
      <c r="DS67" s="148">
        <f>DS68-DS69</f>
        <v>29200</v>
      </c>
      <c r="DT67" s="148">
        <f t="shared" ref="DT67" si="523">DT68-DT69</f>
        <v>29200</v>
      </c>
      <c r="DU67" s="148"/>
      <c r="DV67" s="148"/>
      <c r="DW67" s="133">
        <f>IF($BA$67=0,1,DS67/$BA$67-1)</f>
        <v>-5.5173353313806572E-3</v>
      </c>
      <c r="DX67" s="133">
        <f>IF($BB$67=0,1,DT67/$BB$67-1)</f>
        <v>0</v>
      </c>
      <c r="DY67" s="133">
        <f t="shared" si="480"/>
        <v>0.51295336787564771</v>
      </c>
      <c r="DZ67" s="197">
        <f t="shared" si="481"/>
        <v>0.51295336787564771</v>
      </c>
      <c r="EA67" s="148">
        <f>EA68-EA69</f>
        <v>39256</v>
      </c>
      <c r="EB67" s="148">
        <f t="shared" ref="EB67:ED67" si="524">EB68-EB69</f>
        <v>39255.699999999997</v>
      </c>
      <c r="EC67" s="148">
        <f>EC68-EC69</f>
        <v>15166</v>
      </c>
      <c r="ED67" s="148">
        <f t="shared" si="524"/>
        <v>15166</v>
      </c>
      <c r="EE67" s="148">
        <f>EE68-EE69</f>
        <v>0</v>
      </c>
      <c r="EF67" s="148">
        <f t="shared" ref="EF67" si="525">EF68-EF69</f>
        <v>0</v>
      </c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8"/>
      <c r="ES67" s="78"/>
      <c r="ET67" s="78"/>
      <c r="EU67" s="78"/>
      <c r="EV67" s="78"/>
      <c r="EW67" s="78"/>
      <c r="EX67" s="78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  <c r="IW67" s="78"/>
      <c r="IX67" s="78"/>
      <c r="IY67" s="78"/>
      <c r="IZ67" s="78"/>
      <c r="JA67" s="78"/>
      <c r="JB67" s="78"/>
      <c r="JC67" s="78"/>
      <c r="JD67" s="78"/>
      <c r="JE67" s="78"/>
      <c r="JF67" s="78"/>
      <c r="JG67" s="78"/>
      <c r="JH67" s="78"/>
      <c r="JI67" s="78"/>
      <c r="JJ67" s="78"/>
      <c r="JK67" s="78"/>
      <c r="JL67" s="78"/>
    </row>
    <row r="68" spans="1:272" s="64" customFormat="1" ht="18" hidden="1" customHeight="1">
      <c r="A68" s="359" t="s">
        <v>144</v>
      </c>
      <c r="B68" s="300"/>
      <c r="C68" s="134">
        <v>16000</v>
      </c>
      <c r="D68" s="137">
        <v>16000</v>
      </c>
      <c r="E68" s="137">
        <f>15000+5600</f>
        <v>20600</v>
      </c>
      <c r="F68" s="137">
        <f>15000+5600</f>
        <v>20600</v>
      </c>
      <c r="G68" s="134"/>
      <c r="H68" s="137"/>
      <c r="I68" s="134"/>
      <c r="J68" s="137"/>
      <c r="K68" s="137"/>
      <c r="L68" s="137"/>
      <c r="M68" s="134"/>
      <c r="N68" s="137"/>
      <c r="O68" s="137"/>
      <c r="P68" s="137"/>
      <c r="Q68" s="134"/>
      <c r="R68" s="137"/>
      <c r="S68" s="137"/>
      <c r="T68" s="137"/>
      <c r="U68" s="134"/>
      <c r="V68" s="137"/>
      <c r="W68" s="137"/>
      <c r="X68" s="137"/>
      <c r="Y68" s="134"/>
      <c r="Z68" s="137"/>
      <c r="AA68" s="137"/>
      <c r="AB68" s="137"/>
      <c r="AC68" s="134"/>
      <c r="AD68" s="137"/>
      <c r="AE68" s="137"/>
      <c r="AF68" s="137"/>
      <c r="AG68" s="134"/>
      <c r="AH68" s="137"/>
      <c r="AI68" s="137"/>
      <c r="AJ68" s="137"/>
      <c r="AK68" s="134"/>
      <c r="AL68" s="137"/>
      <c r="AM68" s="137"/>
      <c r="AN68" s="137"/>
      <c r="AO68" s="134"/>
      <c r="AP68" s="137"/>
      <c r="AQ68" s="137"/>
      <c r="AR68" s="137"/>
      <c r="AS68" s="134"/>
      <c r="AT68" s="137"/>
      <c r="AU68" s="137">
        <v>16000</v>
      </c>
      <c r="AV68" s="137">
        <v>16000</v>
      </c>
      <c r="AW68" s="134"/>
      <c r="AX68" s="137"/>
      <c r="AY68" s="137"/>
      <c r="AZ68" s="137"/>
      <c r="BA68" s="134">
        <f>BB68+162</f>
        <v>64062</v>
      </c>
      <c r="BB68" s="137">
        <f>65255.7-1300-55.7</f>
        <v>63900</v>
      </c>
      <c r="BC68" s="135"/>
      <c r="BD68" s="135"/>
      <c r="BE68" s="134"/>
      <c r="BF68" s="137"/>
      <c r="BG68" s="134">
        <v>10000</v>
      </c>
      <c r="BH68" s="137">
        <v>10000</v>
      </c>
      <c r="BI68" s="137"/>
      <c r="BJ68" s="137"/>
      <c r="BK68" s="135"/>
      <c r="BL68" s="135"/>
      <c r="BM68" s="134"/>
      <c r="BN68" s="137"/>
      <c r="BO68" s="137">
        <f>BG68+BE68+BM68</f>
        <v>10000</v>
      </c>
      <c r="BP68" s="137">
        <f>BH68+BF68+BN68</f>
        <v>10000</v>
      </c>
      <c r="BQ68" s="135"/>
      <c r="BR68" s="135"/>
      <c r="BS68" s="134">
        <v>10000</v>
      </c>
      <c r="BT68" s="137">
        <v>10000</v>
      </c>
      <c r="BU68" s="137">
        <f>BS68+BO68</f>
        <v>20000</v>
      </c>
      <c r="BV68" s="137">
        <f>BT68+BP68</f>
        <v>20000</v>
      </c>
      <c r="BW68" s="135"/>
      <c r="BX68" s="135"/>
      <c r="BY68" s="134"/>
      <c r="BZ68" s="137"/>
      <c r="CA68" s="137">
        <f>BU68+BY68</f>
        <v>20000</v>
      </c>
      <c r="CB68" s="137">
        <f>BV68+BZ68</f>
        <v>20000</v>
      </c>
      <c r="CC68" s="135"/>
      <c r="CD68" s="135"/>
      <c r="CE68" s="134">
        <v>26000</v>
      </c>
      <c r="CF68" s="137">
        <v>26000</v>
      </c>
      <c r="CG68" s="137">
        <f>CE68+CA68</f>
        <v>46000</v>
      </c>
      <c r="CH68" s="137">
        <f>CF68+CB68</f>
        <v>46000</v>
      </c>
      <c r="CI68" s="135"/>
      <c r="CJ68" s="135"/>
      <c r="CK68" s="134"/>
      <c r="CL68" s="137"/>
      <c r="CM68" s="137">
        <f>CK68+CG68</f>
        <v>46000</v>
      </c>
      <c r="CN68" s="137">
        <f>CL68+CH68</f>
        <v>46000</v>
      </c>
      <c r="CO68" s="135"/>
      <c r="CP68" s="135"/>
      <c r="CQ68" s="134"/>
      <c r="CR68" s="137"/>
      <c r="CS68" s="137">
        <v>46000</v>
      </c>
      <c r="CT68" s="137">
        <v>46000</v>
      </c>
      <c r="CU68" s="135"/>
      <c r="CV68" s="135"/>
      <c r="CW68" s="134"/>
      <c r="CX68" s="137"/>
      <c r="CY68" s="137">
        <f>CW68+CS68</f>
        <v>46000</v>
      </c>
      <c r="CZ68" s="137">
        <f>CX68+CT68</f>
        <v>46000</v>
      </c>
      <c r="DA68" s="135"/>
      <c r="DB68" s="135"/>
      <c r="DC68" s="134"/>
      <c r="DD68" s="137"/>
      <c r="DE68" s="137">
        <v>46000</v>
      </c>
      <c r="DF68" s="137">
        <v>46000</v>
      </c>
      <c r="DG68" s="135"/>
      <c r="DH68" s="135"/>
      <c r="DI68" s="134"/>
      <c r="DJ68" s="137"/>
      <c r="DK68" s="137">
        <f>DI68+DE68</f>
        <v>46000</v>
      </c>
      <c r="DL68" s="137">
        <f>DJ68+DF68</f>
        <v>46000</v>
      </c>
      <c r="DM68" s="135">
        <f t="shared" si="477"/>
        <v>1.875</v>
      </c>
      <c r="DN68" s="135">
        <f t="shared" si="478"/>
        <v>1.875</v>
      </c>
      <c r="DO68" s="134">
        <f>DS68-DK68</f>
        <v>17900</v>
      </c>
      <c r="DP68" s="137">
        <f>DT68-DL68</f>
        <v>17900</v>
      </c>
      <c r="DQ68" s="134">
        <f>DR68</f>
        <v>63900</v>
      </c>
      <c r="DR68" s="137">
        <v>63900</v>
      </c>
      <c r="DS68" s="134">
        <f>63955.7-55.7</f>
        <v>63900</v>
      </c>
      <c r="DT68" s="137">
        <f>63955.7-55.7</f>
        <v>63900</v>
      </c>
      <c r="DU68" s="137"/>
      <c r="DV68" s="137"/>
      <c r="DW68" s="135">
        <f>IF($BA$68=0,1,DS68/$BA$68-1)</f>
        <v>-2.5288002247821906E-3</v>
      </c>
      <c r="DX68" s="135">
        <f>IF($BB$68=0,1,DT68/$BB$68-1)</f>
        <v>0</v>
      </c>
      <c r="DY68" s="135">
        <f t="shared" si="480"/>
        <v>2.1019417475728157</v>
      </c>
      <c r="DZ68" s="198">
        <f t="shared" si="481"/>
        <v>2.1019417475728157</v>
      </c>
      <c r="EA68" s="134">
        <v>65256</v>
      </c>
      <c r="EB68" s="137">
        <v>65255.7</v>
      </c>
      <c r="EC68" s="134">
        <v>35835</v>
      </c>
      <c r="ED68" s="137">
        <v>35835</v>
      </c>
      <c r="EE68" s="134">
        <v>65256</v>
      </c>
      <c r="EF68" s="137">
        <v>65256</v>
      </c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  <c r="JI68" s="63"/>
      <c r="JJ68" s="63"/>
      <c r="JK68" s="63"/>
      <c r="JL68" s="63"/>
    </row>
    <row r="69" spans="1:272" s="64" customFormat="1" ht="18" hidden="1" customHeight="1">
      <c r="A69" s="359" t="s">
        <v>146</v>
      </c>
      <c r="B69" s="300"/>
      <c r="C69" s="134"/>
      <c r="D69" s="137"/>
      <c r="E69" s="137">
        <v>1300</v>
      </c>
      <c r="F69" s="137">
        <v>1300</v>
      </c>
      <c r="G69" s="134"/>
      <c r="H69" s="137"/>
      <c r="I69" s="134"/>
      <c r="J69" s="137"/>
      <c r="K69" s="137"/>
      <c r="L69" s="137"/>
      <c r="M69" s="134"/>
      <c r="N69" s="137"/>
      <c r="O69" s="137"/>
      <c r="P69" s="137"/>
      <c r="Q69" s="134"/>
      <c r="R69" s="137"/>
      <c r="S69" s="137"/>
      <c r="T69" s="137"/>
      <c r="U69" s="134"/>
      <c r="V69" s="137"/>
      <c r="W69" s="137"/>
      <c r="X69" s="137"/>
      <c r="Y69" s="134"/>
      <c r="Z69" s="137"/>
      <c r="AA69" s="137"/>
      <c r="AB69" s="137"/>
      <c r="AC69" s="134"/>
      <c r="AD69" s="137"/>
      <c r="AE69" s="137"/>
      <c r="AF69" s="137"/>
      <c r="AG69" s="134"/>
      <c r="AH69" s="137"/>
      <c r="AI69" s="137"/>
      <c r="AJ69" s="137"/>
      <c r="AK69" s="134"/>
      <c r="AL69" s="137"/>
      <c r="AM69" s="137"/>
      <c r="AN69" s="137"/>
      <c r="AO69" s="134"/>
      <c r="AP69" s="137"/>
      <c r="AQ69" s="137"/>
      <c r="AR69" s="137"/>
      <c r="AS69" s="134"/>
      <c r="AT69" s="137"/>
      <c r="AU69" s="137"/>
      <c r="AV69" s="137"/>
      <c r="AW69" s="134"/>
      <c r="AX69" s="137"/>
      <c r="AY69" s="137"/>
      <c r="AZ69" s="137"/>
      <c r="BA69" s="134">
        <v>34700</v>
      </c>
      <c r="BB69" s="137">
        <f>26000-1300+10000</f>
        <v>34700</v>
      </c>
      <c r="BC69" s="135"/>
      <c r="BD69" s="135"/>
      <c r="BE69" s="134">
        <v>5000</v>
      </c>
      <c r="BF69" s="137">
        <v>5000</v>
      </c>
      <c r="BG69" s="134">
        <v>3700</v>
      </c>
      <c r="BH69" s="137">
        <v>3700</v>
      </c>
      <c r="BI69" s="137"/>
      <c r="BJ69" s="137"/>
      <c r="BK69" s="135"/>
      <c r="BL69" s="135"/>
      <c r="BM69" s="134"/>
      <c r="BN69" s="137"/>
      <c r="BO69" s="137">
        <f>BM69+BG69+BE69</f>
        <v>8700</v>
      </c>
      <c r="BP69" s="137">
        <f>BN69+BH69+BF69</f>
        <v>8700</v>
      </c>
      <c r="BQ69" s="135"/>
      <c r="BR69" s="135"/>
      <c r="BS69" s="134"/>
      <c r="BT69" s="137"/>
      <c r="BU69" s="137">
        <f>BS69+BO69</f>
        <v>8700</v>
      </c>
      <c r="BV69" s="137">
        <f>BT69+BP69</f>
        <v>8700</v>
      </c>
      <c r="BW69" s="135"/>
      <c r="BX69" s="135"/>
      <c r="BY69" s="134"/>
      <c r="BZ69" s="137"/>
      <c r="CA69" s="137">
        <f>BU69+BY69</f>
        <v>8700</v>
      </c>
      <c r="CB69" s="137">
        <f>BV69+BZ69</f>
        <v>8700</v>
      </c>
      <c r="CC69" s="135"/>
      <c r="CD69" s="135"/>
      <c r="CE69" s="134">
        <v>16000</v>
      </c>
      <c r="CF69" s="137">
        <v>16000</v>
      </c>
      <c r="CG69" s="137">
        <f>CE69+CA69</f>
        <v>24700</v>
      </c>
      <c r="CH69" s="137">
        <f>CF69+CB69</f>
        <v>24700</v>
      </c>
      <c r="CI69" s="135"/>
      <c r="CJ69" s="135"/>
      <c r="CK69" s="134"/>
      <c r="CL69" s="137"/>
      <c r="CM69" s="137">
        <f>CK69+CG69</f>
        <v>24700</v>
      </c>
      <c r="CN69" s="137">
        <f>CL69+CH69</f>
        <v>24700</v>
      </c>
      <c r="CO69" s="135"/>
      <c r="CP69" s="135"/>
      <c r="CQ69" s="134"/>
      <c r="CR69" s="137"/>
      <c r="CS69" s="137">
        <v>24700</v>
      </c>
      <c r="CT69" s="137">
        <v>24700</v>
      </c>
      <c r="CU69" s="135"/>
      <c r="CV69" s="135"/>
      <c r="CW69" s="134"/>
      <c r="CX69" s="137"/>
      <c r="CY69" s="137">
        <f>CW69+CS69</f>
        <v>24700</v>
      </c>
      <c r="CZ69" s="137">
        <f>CX69+CT69</f>
        <v>24700</v>
      </c>
      <c r="DA69" s="135"/>
      <c r="DB69" s="135"/>
      <c r="DC69" s="134"/>
      <c r="DD69" s="137"/>
      <c r="DE69" s="137">
        <v>24700</v>
      </c>
      <c r="DF69" s="137">
        <v>24700</v>
      </c>
      <c r="DG69" s="135"/>
      <c r="DH69" s="135"/>
      <c r="DI69" s="134"/>
      <c r="DJ69" s="137"/>
      <c r="DK69" s="137">
        <f>DI69+DE69</f>
        <v>24700</v>
      </c>
      <c r="DL69" s="137">
        <f>DJ69+DF69</f>
        <v>24700</v>
      </c>
      <c r="DM69" s="135">
        <f t="shared" si="477"/>
        <v>1</v>
      </c>
      <c r="DN69" s="135">
        <f t="shared" si="478"/>
        <v>1</v>
      </c>
      <c r="DO69" s="134">
        <f>DS69-DK69</f>
        <v>10000</v>
      </c>
      <c r="DP69" s="137">
        <f>DT69-DL69</f>
        <v>10000</v>
      </c>
      <c r="DQ69" s="134">
        <f>DR69</f>
        <v>34700</v>
      </c>
      <c r="DR69" s="137">
        <v>34700</v>
      </c>
      <c r="DS69" s="134">
        <v>34700</v>
      </c>
      <c r="DT69" s="137">
        <v>34700</v>
      </c>
      <c r="DU69" s="137"/>
      <c r="DV69" s="137"/>
      <c r="DW69" s="135">
        <f>IF($BA$69=0,1,DS69/$BA$69-1)</f>
        <v>0</v>
      </c>
      <c r="DX69" s="135">
        <f>IF($BB$69=0,1,DT69/$BB$69-1)</f>
        <v>0</v>
      </c>
      <c r="DY69" s="135">
        <f t="shared" si="480"/>
        <v>25.692307692307693</v>
      </c>
      <c r="DZ69" s="198">
        <f t="shared" si="481"/>
        <v>25.692307692307693</v>
      </c>
      <c r="EA69" s="134">
        <v>26000</v>
      </c>
      <c r="EB69" s="137">
        <v>26000</v>
      </c>
      <c r="EC69" s="134">
        <v>20669</v>
      </c>
      <c r="ED69" s="137">
        <v>20669</v>
      </c>
      <c r="EE69" s="134">
        <v>65256</v>
      </c>
      <c r="EF69" s="137">
        <v>65256</v>
      </c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  <c r="JI69" s="63"/>
      <c r="JJ69" s="63"/>
      <c r="JK69" s="63"/>
      <c r="JL69" s="63"/>
    </row>
    <row r="70" spans="1:272" s="75" customFormat="1" ht="18" hidden="1" customHeight="1">
      <c r="A70" s="360" t="s">
        <v>58</v>
      </c>
      <c r="B70" s="302"/>
      <c r="C70" s="148">
        <f t="shared" ref="C70:F70" si="526">C71-C72</f>
        <v>0</v>
      </c>
      <c r="D70" s="148">
        <f t="shared" si="526"/>
        <v>969.4</v>
      </c>
      <c r="E70" s="148">
        <f t="shared" si="526"/>
        <v>0</v>
      </c>
      <c r="F70" s="148">
        <f t="shared" si="526"/>
        <v>827</v>
      </c>
      <c r="G70" s="148">
        <f t="shared" ref="G70:J70" si="527">G71-G72</f>
        <v>0</v>
      </c>
      <c r="H70" s="148">
        <f t="shared" si="527"/>
        <v>70</v>
      </c>
      <c r="I70" s="148">
        <f t="shared" si="527"/>
        <v>0</v>
      </c>
      <c r="J70" s="148">
        <f t="shared" si="527"/>
        <v>69</v>
      </c>
      <c r="K70" s="148">
        <f t="shared" ref="K70:N70" si="528">K71-K72</f>
        <v>0</v>
      </c>
      <c r="L70" s="148">
        <f t="shared" si="528"/>
        <v>0</v>
      </c>
      <c r="M70" s="148">
        <f t="shared" si="528"/>
        <v>0</v>
      </c>
      <c r="N70" s="148">
        <f t="shared" si="528"/>
        <v>0</v>
      </c>
      <c r="O70" s="148">
        <f t="shared" ref="O70:R70" si="529">O71-O72</f>
        <v>0</v>
      </c>
      <c r="P70" s="148">
        <f t="shared" si="529"/>
        <v>0</v>
      </c>
      <c r="Q70" s="148">
        <f t="shared" si="529"/>
        <v>0</v>
      </c>
      <c r="R70" s="148">
        <f t="shared" si="529"/>
        <v>0</v>
      </c>
      <c r="S70" s="148">
        <f t="shared" ref="S70:V70" si="530">S71-S72</f>
        <v>0</v>
      </c>
      <c r="T70" s="148">
        <f t="shared" si="530"/>
        <v>0</v>
      </c>
      <c r="U70" s="148">
        <f t="shared" si="530"/>
        <v>0</v>
      </c>
      <c r="V70" s="148">
        <f t="shared" si="530"/>
        <v>0</v>
      </c>
      <c r="W70" s="148">
        <f t="shared" ref="W70:Z70" si="531">W71-W72</f>
        <v>0</v>
      </c>
      <c r="X70" s="148">
        <f t="shared" si="531"/>
        <v>0</v>
      </c>
      <c r="Y70" s="148">
        <f t="shared" si="531"/>
        <v>0</v>
      </c>
      <c r="Z70" s="148">
        <f t="shared" si="531"/>
        <v>0</v>
      </c>
      <c r="AA70" s="148">
        <f t="shared" ref="AA70:AD70" si="532">AA71-AA72</f>
        <v>0</v>
      </c>
      <c r="AB70" s="148">
        <f t="shared" si="532"/>
        <v>0</v>
      </c>
      <c r="AC70" s="148">
        <f t="shared" si="532"/>
        <v>0</v>
      </c>
      <c r="AD70" s="148">
        <f t="shared" si="532"/>
        <v>0</v>
      </c>
      <c r="AE70" s="148">
        <f t="shared" ref="AE70:AH70" si="533">AE71-AE72</f>
        <v>0</v>
      </c>
      <c r="AF70" s="148">
        <f t="shared" si="533"/>
        <v>0</v>
      </c>
      <c r="AG70" s="148">
        <f t="shared" si="533"/>
        <v>0</v>
      </c>
      <c r="AH70" s="148">
        <f t="shared" si="533"/>
        <v>0</v>
      </c>
      <c r="AI70" s="148">
        <f t="shared" ref="AI70:AL70" si="534">AI71-AI72</f>
        <v>0</v>
      </c>
      <c r="AJ70" s="148">
        <f t="shared" si="534"/>
        <v>0</v>
      </c>
      <c r="AK70" s="148">
        <f t="shared" si="534"/>
        <v>0</v>
      </c>
      <c r="AL70" s="148">
        <f t="shared" si="534"/>
        <v>0</v>
      </c>
      <c r="AM70" s="148">
        <f t="shared" ref="AM70:AP70" si="535">AM71-AM72</f>
        <v>0</v>
      </c>
      <c r="AN70" s="148">
        <f t="shared" si="535"/>
        <v>0</v>
      </c>
      <c r="AO70" s="148">
        <f t="shared" si="535"/>
        <v>0</v>
      </c>
      <c r="AP70" s="148">
        <f t="shared" si="535"/>
        <v>0</v>
      </c>
      <c r="AQ70" s="148">
        <f t="shared" ref="AQ70:AT70" si="536">AQ71-AQ72</f>
        <v>0</v>
      </c>
      <c r="AR70" s="148">
        <f t="shared" si="536"/>
        <v>0</v>
      </c>
      <c r="AS70" s="148">
        <f t="shared" si="536"/>
        <v>0</v>
      </c>
      <c r="AT70" s="148">
        <f t="shared" si="536"/>
        <v>0</v>
      </c>
      <c r="AU70" s="148">
        <f t="shared" ref="AU70:BB70" si="537">AU71-AU72</f>
        <v>0</v>
      </c>
      <c r="AV70" s="148">
        <f t="shared" si="537"/>
        <v>853</v>
      </c>
      <c r="AW70" s="148">
        <f t="shared" si="537"/>
        <v>0</v>
      </c>
      <c r="AX70" s="148">
        <f t="shared" si="537"/>
        <v>0</v>
      </c>
      <c r="AY70" s="148"/>
      <c r="AZ70" s="148"/>
      <c r="BA70" s="148">
        <f t="shared" si="537"/>
        <v>0</v>
      </c>
      <c r="BB70" s="148">
        <f t="shared" si="537"/>
        <v>0</v>
      </c>
      <c r="BC70" s="133">
        <f t="shared" si="507"/>
        <v>1</v>
      </c>
      <c r="BD70" s="133">
        <f t="shared" si="508"/>
        <v>-1</v>
      </c>
      <c r="BE70" s="148">
        <f t="shared" ref="BE70:BH70" si="538">BE71-BE72</f>
        <v>0</v>
      </c>
      <c r="BF70" s="148">
        <f t="shared" si="538"/>
        <v>0</v>
      </c>
      <c r="BG70" s="148">
        <f t="shared" si="538"/>
        <v>0</v>
      </c>
      <c r="BH70" s="148">
        <f t="shared" si="538"/>
        <v>0</v>
      </c>
      <c r="BI70" s="148">
        <f t="shared" ref="BI70:DL70" si="539">BI71-BI72</f>
        <v>0</v>
      </c>
      <c r="BJ70" s="148">
        <f t="shared" si="539"/>
        <v>0</v>
      </c>
      <c r="BK70" s="133">
        <f t="shared" si="450"/>
        <v>1</v>
      </c>
      <c r="BL70" s="133">
        <f t="shared" si="451"/>
        <v>1</v>
      </c>
      <c r="BM70" s="148">
        <f t="shared" ref="BM70:BN70" si="540">BM71-BM72</f>
        <v>0</v>
      </c>
      <c r="BN70" s="148">
        <f t="shared" si="540"/>
        <v>0</v>
      </c>
      <c r="BO70" s="148">
        <f t="shared" si="539"/>
        <v>0</v>
      </c>
      <c r="BP70" s="148">
        <f t="shared" si="539"/>
        <v>0</v>
      </c>
      <c r="BQ70" s="133">
        <f t="shared" si="453"/>
        <v>1</v>
      </c>
      <c r="BR70" s="133">
        <f t="shared" si="454"/>
        <v>1</v>
      </c>
      <c r="BS70" s="148">
        <f t="shared" ref="BS70:BT70" si="541">BS71-BS72</f>
        <v>0</v>
      </c>
      <c r="BT70" s="148">
        <f t="shared" si="541"/>
        <v>0</v>
      </c>
      <c r="BU70" s="148">
        <f t="shared" si="539"/>
        <v>0</v>
      </c>
      <c r="BV70" s="148">
        <f t="shared" si="539"/>
        <v>0</v>
      </c>
      <c r="BW70" s="133">
        <f t="shared" si="456"/>
        <v>1</v>
      </c>
      <c r="BX70" s="133">
        <f t="shared" si="457"/>
        <v>1</v>
      </c>
      <c r="BY70" s="148">
        <f t="shared" ref="BY70:BZ70" si="542">BY71-BY72</f>
        <v>0</v>
      </c>
      <c r="BZ70" s="148">
        <f t="shared" si="542"/>
        <v>0</v>
      </c>
      <c r="CA70" s="148">
        <f t="shared" si="539"/>
        <v>0</v>
      </c>
      <c r="CB70" s="148">
        <f t="shared" si="539"/>
        <v>0</v>
      </c>
      <c r="CC70" s="133">
        <f t="shared" si="459"/>
        <v>1</v>
      </c>
      <c r="CD70" s="133">
        <f t="shared" si="460"/>
        <v>1</v>
      </c>
      <c r="CE70" s="148">
        <f t="shared" ref="CE70:CF70" si="543">CE71-CE72</f>
        <v>0</v>
      </c>
      <c r="CF70" s="148">
        <f t="shared" si="543"/>
        <v>0</v>
      </c>
      <c r="CG70" s="148">
        <f t="shared" si="539"/>
        <v>0</v>
      </c>
      <c r="CH70" s="148">
        <f t="shared" si="539"/>
        <v>0</v>
      </c>
      <c r="CI70" s="133">
        <f t="shared" si="462"/>
        <v>1</v>
      </c>
      <c r="CJ70" s="133">
        <f t="shared" si="463"/>
        <v>1</v>
      </c>
      <c r="CK70" s="148">
        <f t="shared" ref="CK70:CL70" si="544">CK71-CK72</f>
        <v>0</v>
      </c>
      <c r="CL70" s="148">
        <f t="shared" si="544"/>
        <v>0</v>
      </c>
      <c r="CM70" s="148">
        <f t="shared" si="539"/>
        <v>0</v>
      </c>
      <c r="CN70" s="148">
        <f t="shared" si="539"/>
        <v>0</v>
      </c>
      <c r="CO70" s="133">
        <f t="shared" si="465"/>
        <v>1</v>
      </c>
      <c r="CP70" s="133">
        <f t="shared" si="466"/>
        <v>1</v>
      </c>
      <c r="CQ70" s="148">
        <f t="shared" ref="CQ70:CR70" si="545">CQ71-CQ72</f>
        <v>0</v>
      </c>
      <c r="CR70" s="148">
        <f t="shared" si="545"/>
        <v>0</v>
      </c>
      <c r="CS70" s="148">
        <f t="shared" si="539"/>
        <v>0</v>
      </c>
      <c r="CT70" s="148">
        <f t="shared" si="539"/>
        <v>0</v>
      </c>
      <c r="CU70" s="133">
        <f t="shared" si="468"/>
        <v>1</v>
      </c>
      <c r="CV70" s="133">
        <f t="shared" si="469"/>
        <v>1</v>
      </c>
      <c r="CW70" s="148">
        <f t="shared" ref="CW70:CX70" si="546">CW71-CW72</f>
        <v>0</v>
      </c>
      <c r="CX70" s="148">
        <f t="shared" si="546"/>
        <v>0</v>
      </c>
      <c r="CY70" s="148">
        <f t="shared" si="539"/>
        <v>0</v>
      </c>
      <c r="CZ70" s="148">
        <f t="shared" si="539"/>
        <v>0</v>
      </c>
      <c r="DA70" s="133">
        <f t="shared" si="471"/>
        <v>1</v>
      </c>
      <c r="DB70" s="133">
        <f t="shared" si="472"/>
        <v>1</v>
      </c>
      <c r="DC70" s="148">
        <f t="shared" ref="DC70:DD70" si="547">DC71-DC72</f>
        <v>0</v>
      </c>
      <c r="DD70" s="148">
        <f t="shared" si="547"/>
        <v>0</v>
      </c>
      <c r="DE70" s="148">
        <f t="shared" si="539"/>
        <v>0</v>
      </c>
      <c r="DF70" s="148">
        <f t="shared" si="539"/>
        <v>0</v>
      </c>
      <c r="DG70" s="133">
        <f t="shared" si="474"/>
        <v>1</v>
      </c>
      <c r="DH70" s="133">
        <f t="shared" si="475"/>
        <v>1</v>
      </c>
      <c r="DI70" s="148">
        <f t="shared" ref="DI70:DJ70" si="548">DI71-DI72</f>
        <v>0</v>
      </c>
      <c r="DJ70" s="148">
        <f t="shared" si="548"/>
        <v>0</v>
      </c>
      <c r="DK70" s="148">
        <f t="shared" si="539"/>
        <v>0</v>
      </c>
      <c r="DL70" s="148">
        <f t="shared" si="539"/>
        <v>0</v>
      </c>
      <c r="DM70" s="133">
        <f t="shared" si="477"/>
        <v>1</v>
      </c>
      <c r="DN70" s="133">
        <f t="shared" si="478"/>
        <v>-1</v>
      </c>
      <c r="DO70" s="148">
        <f t="shared" ref="DO70:DT70" si="549">DO71-DO72</f>
        <v>0</v>
      </c>
      <c r="DP70" s="148">
        <f t="shared" si="549"/>
        <v>0</v>
      </c>
      <c r="DQ70" s="148">
        <f t="shared" si="549"/>
        <v>0</v>
      </c>
      <c r="DR70" s="148">
        <f t="shared" si="549"/>
        <v>0</v>
      </c>
      <c r="DS70" s="148">
        <f t="shared" si="549"/>
        <v>0</v>
      </c>
      <c r="DT70" s="148">
        <f t="shared" si="549"/>
        <v>0</v>
      </c>
      <c r="DU70" s="148"/>
      <c r="DV70" s="148"/>
      <c r="DW70" s="133">
        <f>IF($BA$70=0,1,DS70/$BA$70-1)</f>
        <v>1</v>
      </c>
      <c r="DX70" s="133">
        <f>IF($BB$70=0,1,DT70/$BB$70-1)</f>
        <v>1</v>
      </c>
      <c r="DY70" s="133">
        <f t="shared" si="480"/>
        <v>1</v>
      </c>
      <c r="DZ70" s="197">
        <f t="shared" si="481"/>
        <v>-1</v>
      </c>
      <c r="EA70" s="148">
        <f t="shared" ref="EA70:EB70" si="550">EA71-EA72</f>
        <v>0</v>
      </c>
      <c r="EB70" s="148">
        <f t="shared" si="550"/>
        <v>0</v>
      </c>
      <c r="EC70" s="148">
        <f t="shared" ref="EC70:EF70" si="551">EC71-EC72</f>
        <v>0</v>
      </c>
      <c r="ED70" s="148">
        <f t="shared" si="551"/>
        <v>0</v>
      </c>
      <c r="EE70" s="148">
        <f t="shared" si="551"/>
        <v>0</v>
      </c>
      <c r="EF70" s="148">
        <f t="shared" si="551"/>
        <v>0</v>
      </c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  <c r="IX70" s="74"/>
      <c r="IY70" s="74"/>
      <c r="IZ70" s="74"/>
      <c r="JA70" s="74"/>
      <c r="JB70" s="74"/>
      <c r="JC70" s="74"/>
      <c r="JD70" s="74"/>
      <c r="JE70" s="74"/>
      <c r="JF70" s="74"/>
      <c r="JG70" s="74"/>
      <c r="JH70" s="74"/>
      <c r="JI70" s="74"/>
      <c r="JJ70" s="74"/>
      <c r="JK70" s="74"/>
      <c r="JL70" s="74"/>
    </row>
    <row r="71" spans="1:272" s="66" customFormat="1" ht="18" hidden="1" customHeight="1">
      <c r="A71" s="359" t="s">
        <v>147</v>
      </c>
      <c r="B71" s="300"/>
      <c r="C71" s="134"/>
      <c r="D71" s="137">
        <v>969.4</v>
      </c>
      <c r="E71" s="137"/>
      <c r="F71" s="137">
        <v>827</v>
      </c>
      <c r="G71" s="134"/>
      <c r="H71" s="137">
        <v>70</v>
      </c>
      <c r="I71" s="134"/>
      <c r="J71" s="137">
        <v>69</v>
      </c>
      <c r="K71" s="137"/>
      <c r="L71" s="137"/>
      <c r="M71" s="134"/>
      <c r="N71" s="137"/>
      <c r="O71" s="137"/>
      <c r="P71" s="137"/>
      <c r="Q71" s="134"/>
      <c r="R71" s="137"/>
      <c r="S71" s="137"/>
      <c r="T71" s="137"/>
      <c r="U71" s="134"/>
      <c r="V71" s="137"/>
      <c r="W71" s="137"/>
      <c r="X71" s="137"/>
      <c r="Y71" s="134"/>
      <c r="Z71" s="137"/>
      <c r="AA71" s="137"/>
      <c r="AB71" s="137"/>
      <c r="AC71" s="134"/>
      <c r="AD71" s="137"/>
      <c r="AE71" s="137"/>
      <c r="AF71" s="137"/>
      <c r="AG71" s="134"/>
      <c r="AH71" s="137"/>
      <c r="AI71" s="137"/>
      <c r="AJ71" s="137"/>
      <c r="AK71" s="134"/>
      <c r="AL71" s="137"/>
      <c r="AM71" s="137"/>
      <c r="AN71" s="137"/>
      <c r="AO71" s="134"/>
      <c r="AP71" s="137"/>
      <c r="AQ71" s="137"/>
      <c r="AR71" s="137"/>
      <c r="AS71" s="134"/>
      <c r="AT71" s="137"/>
      <c r="AU71" s="137"/>
      <c r="AV71" s="137">
        <v>853</v>
      </c>
      <c r="AW71" s="134"/>
      <c r="AX71" s="137"/>
      <c r="AY71" s="137"/>
      <c r="AZ71" s="137"/>
      <c r="BA71" s="134"/>
      <c r="BB71" s="137"/>
      <c r="BC71" s="135"/>
      <c r="BD71" s="135"/>
      <c r="BE71" s="134"/>
      <c r="BF71" s="137"/>
      <c r="BG71" s="134"/>
      <c r="BH71" s="137"/>
      <c r="BI71" s="137"/>
      <c r="BJ71" s="137"/>
      <c r="BK71" s="135"/>
      <c r="BL71" s="135"/>
      <c r="BM71" s="134"/>
      <c r="BN71" s="137"/>
      <c r="BO71" s="137"/>
      <c r="BP71" s="137"/>
      <c r="BQ71" s="135"/>
      <c r="BR71" s="135"/>
      <c r="BS71" s="134"/>
      <c r="BT71" s="137"/>
      <c r="BU71" s="137"/>
      <c r="BV71" s="137"/>
      <c r="BW71" s="135"/>
      <c r="BX71" s="135"/>
      <c r="BY71" s="134"/>
      <c r="BZ71" s="137"/>
      <c r="CA71" s="137"/>
      <c r="CB71" s="137"/>
      <c r="CC71" s="135"/>
      <c r="CD71" s="135"/>
      <c r="CE71" s="134"/>
      <c r="CF71" s="137"/>
      <c r="CG71" s="137"/>
      <c r="CH71" s="137"/>
      <c r="CI71" s="135"/>
      <c r="CJ71" s="135"/>
      <c r="CK71" s="134"/>
      <c r="CL71" s="137"/>
      <c r="CM71" s="137"/>
      <c r="CN71" s="137"/>
      <c r="CO71" s="135"/>
      <c r="CP71" s="135"/>
      <c r="CQ71" s="134"/>
      <c r="CR71" s="137"/>
      <c r="CS71" s="137"/>
      <c r="CT71" s="137"/>
      <c r="CU71" s="135"/>
      <c r="CV71" s="135"/>
      <c r="CW71" s="134"/>
      <c r="CX71" s="137"/>
      <c r="CY71" s="137"/>
      <c r="CZ71" s="137"/>
      <c r="DA71" s="135"/>
      <c r="DB71" s="135"/>
      <c r="DC71" s="134"/>
      <c r="DD71" s="137"/>
      <c r="DE71" s="137"/>
      <c r="DF71" s="137"/>
      <c r="DG71" s="135"/>
      <c r="DH71" s="135"/>
      <c r="DI71" s="134"/>
      <c r="DJ71" s="137"/>
      <c r="DK71" s="137"/>
      <c r="DL71" s="137"/>
      <c r="DM71" s="135">
        <f t="shared" si="477"/>
        <v>1</v>
      </c>
      <c r="DN71" s="135">
        <f t="shared" si="478"/>
        <v>-1</v>
      </c>
      <c r="DO71" s="134">
        <f>'бюджет округа (района)'!BH85+'бюджеты поселений'!BH85</f>
        <v>0</v>
      </c>
      <c r="DP71" s="137">
        <f>'бюджет округа (района)'!BH85</f>
        <v>0</v>
      </c>
      <c r="DQ71" s="134">
        <f>'бюджет округа (района)'!BI85+'бюджеты поселений'!BI85</f>
        <v>0</v>
      </c>
      <c r="DR71" s="137">
        <f>'бюджет округа (района)'!BI85</f>
        <v>0</v>
      </c>
      <c r="DS71" s="134"/>
      <c r="DT71" s="137"/>
      <c r="DU71" s="137"/>
      <c r="DV71" s="137"/>
      <c r="DW71" s="135">
        <f>IF($BA$71=0,1,DS71/$BA$71-1)</f>
        <v>1</v>
      </c>
      <c r="DX71" s="135">
        <f>IF($BB$71=0,1,DT71/$BB$71-1)</f>
        <v>1</v>
      </c>
      <c r="DY71" s="135">
        <f t="shared" si="480"/>
        <v>1</v>
      </c>
      <c r="DZ71" s="198">
        <f t="shared" si="481"/>
        <v>-1</v>
      </c>
      <c r="EA71" s="134"/>
      <c r="EB71" s="137"/>
      <c r="EC71" s="134"/>
      <c r="ED71" s="137"/>
      <c r="EE71" s="134"/>
      <c r="EF71" s="137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  <c r="JG71" s="65"/>
      <c r="JH71" s="65"/>
      <c r="JI71" s="65"/>
      <c r="JJ71" s="65"/>
      <c r="JK71" s="65"/>
      <c r="JL71" s="65"/>
    </row>
    <row r="72" spans="1:272" s="66" customFormat="1" ht="18" hidden="1" customHeight="1">
      <c r="A72" s="359" t="s">
        <v>148</v>
      </c>
      <c r="B72" s="300"/>
      <c r="C72" s="134"/>
      <c r="D72" s="137"/>
      <c r="E72" s="137"/>
      <c r="F72" s="137"/>
      <c r="G72" s="134"/>
      <c r="H72" s="137"/>
      <c r="I72" s="134"/>
      <c r="J72" s="137"/>
      <c r="K72" s="137"/>
      <c r="L72" s="137"/>
      <c r="M72" s="134"/>
      <c r="N72" s="137"/>
      <c r="O72" s="137"/>
      <c r="P72" s="137"/>
      <c r="Q72" s="134"/>
      <c r="R72" s="137"/>
      <c r="S72" s="137"/>
      <c r="T72" s="137"/>
      <c r="U72" s="134"/>
      <c r="V72" s="137"/>
      <c r="W72" s="137"/>
      <c r="X72" s="137"/>
      <c r="Y72" s="134"/>
      <c r="Z72" s="137"/>
      <c r="AA72" s="137"/>
      <c r="AB72" s="137"/>
      <c r="AC72" s="134"/>
      <c r="AD72" s="137"/>
      <c r="AE72" s="137"/>
      <c r="AF72" s="137"/>
      <c r="AG72" s="134"/>
      <c r="AH72" s="137"/>
      <c r="AI72" s="137"/>
      <c r="AJ72" s="137"/>
      <c r="AK72" s="134"/>
      <c r="AL72" s="137"/>
      <c r="AM72" s="137"/>
      <c r="AN72" s="137"/>
      <c r="AO72" s="134"/>
      <c r="AP72" s="137"/>
      <c r="AQ72" s="137"/>
      <c r="AR72" s="137"/>
      <c r="AS72" s="134"/>
      <c r="AT72" s="137"/>
      <c r="AU72" s="137"/>
      <c r="AV72" s="137"/>
      <c r="AW72" s="134"/>
      <c r="AX72" s="137"/>
      <c r="AY72" s="137"/>
      <c r="AZ72" s="137"/>
      <c r="BA72" s="134"/>
      <c r="BB72" s="137"/>
      <c r="BC72" s="135"/>
      <c r="BD72" s="135"/>
      <c r="BE72" s="134"/>
      <c r="BF72" s="137"/>
      <c r="BG72" s="134"/>
      <c r="BH72" s="137"/>
      <c r="BI72" s="137"/>
      <c r="BJ72" s="137"/>
      <c r="BK72" s="135"/>
      <c r="BL72" s="135"/>
      <c r="BM72" s="134"/>
      <c r="BN72" s="137"/>
      <c r="BO72" s="137"/>
      <c r="BP72" s="137"/>
      <c r="BQ72" s="135"/>
      <c r="BR72" s="135"/>
      <c r="BS72" s="134"/>
      <c r="BT72" s="137"/>
      <c r="BU72" s="137"/>
      <c r="BV72" s="137"/>
      <c r="BW72" s="135"/>
      <c r="BX72" s="135"/>
      <c r="BY72" s="134"/>
      <c r="BZ72" s="137"/>
      <c r="CA72" s="137"/>
      <c r="CB72" s="137"/>
      <c r="CC72" s="135"/>
      <c r="CD72" s="135"/>
      <c r="CE72" s="134"/>
      <c r="CF72" s="137"/>
      <c r="CG72" s="137"/>
      <c r="CH72" s="137"/>
      <c r="CI72" s="135"/>
      <c r="CJ72" s="135"/>
      <c r="CK72" s="134"/>
      <c r="CL72" s="137"/>
      <c r="CM72" s="137"/>
      <c r="CN72" s="137"/>
      <c r="CO72" s="135"/>
      <c r="CP72" s="135"/>
      <c r="CQ72" s="134"/>
      <c r="CR72" s="137"/>
      <c r="CS72" s="137"/>
      <c r="CT72" s="137"/>
      <c r="CU72" s="135"/>
      <c r="CV72" s="135"/>
      <c r="CW72" s="134"/>
      <c r="CX72" s="137"/>
      <c r="CY72" s="137"/>
      <c r="CZ72" s="137"/>
      <c r="DA72" s="135"/>
      <c r="DB72" s="135"/>
      <c r="DC72" s="134"/>
      <c r="DD72" s="137"/>
      <c r="DE72" s="137"/>
      <c r="DF72" s="137"/>
      <c r="DG72" s="135"/>
      <c r="DH72" s="135"/>
      <c r="DI72" s="134"/>
      <c r="DJ72" s="137"/>
      <c r="DK72" s="137"/>
      <c r="DL72" s="137"/>
      <c r="DM72" s="135">
        <f t="shared" si="477"/>
        <v>1</v>
      </c>
      <c r="DN72" s="135">
        <f t="shared" si="478"/>
        <v>1</v>
      </c>
      <c r="DO72" s="134">
        <f>'бюджет округа (района)'!BH86+'бюджеты поселений'!BH86</f>
        <v>0</v>
      </c>
      <c r="DP72" s="137">
        <f>'бюджет округа (района)'!BH86</f>
        <v>0</v>
      </c>
      <c r="DQ72" s="134">
        <f>'бюджет округа (района)'!BI86+'бюджеты поселений'!BI86</f>
        <v>0</v>
      </c>
      <c r="DR72" s="137">
        <f>'бюджет округа (района)'!BI86</f>
        <v>0</v>
      </c>
      <c r="DS72" s="134"/>
      <c r="DT72" s="137"/>
      <c r="DU72" s="137"/>
      <c r="DV72" s="137"/>
      <c r="DW72" s="135">
        <f>IF($BA$72=0,1,DS72/$BA$72-1)</f>
        <v>1</v>
      </c>
      <c r="DX72" s="135">
        <f>IF($BB$72=0,1,DT72/$BB$72-1)</f>
        <v>1</v>
      </c>
      <c r="DY72" s="135">
        <f t="shared" si="480"/>
        <v>1</v>
      </c>
      <c r="DZ72" s="198">
        <f t="shared" si="481"/>
        <v>1</v>
      </c>
      <c r="EA72" s="134"/>
      <c r="EB72" s="137"/>
      <c r="EC72" s="134"/>
      <c r="ED72" s="137"/>
      <c r="EE72" s="134"/>
      <c r="EF72" s="137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  <c r="JG72" s="65"/>
      <c r="JH72" s="65"/>
      <c r="JI72" s="65"/>
      <c r="JJ72" s="65"/>
      <c r="JK72" s="65"/>
      <c r="JL72" s="65"/>
    </row>
    <row r="73" spans="1:272" s="66" customFormat="1" ht="18" hidden="1" customHeight="1">
      <c r="A73" s="360" t="s">
        <v>61</v>
      </c>
      <c r="B73" s="302"/>
      <c r="C73" s="148">
        <f t="shared" ref="C73:D73" si="552">(C72+C69+C66+C40)-(C10+C65+C68+C71)</f>
        <v>-2837.5</v>
      </c>
      <c r="D73" s="148">
        <f t="shared" si="552"/>
        <v>-165.70000000006985</v>
      </c>
      <c r="E73" s="148">
        <f>(E72+E69+E66+E40)-(E10+E65+E68+E71)</f>
        <v>2996.6999999999534</v>
      </c>
      <c r="F73" s="148">
        <f>(F72+F69+F66+F40)-(F10+F65+F68+F71)</f>
        <v>-2201.1999999999534</v>
      </c>
      <c r="G73" s="148">
        <f t="shared" ref="G73:AH73" si="553">(G72+G69+G66+G40)-(G10+G65+G68+G71)</f>
        <v>-822.40000000000146</v>
      </c>
      <c r="H73" s="148">
        <f t="shared" si="553"/>
        <v>-660</v>
      </c>
      <c r="I73" s="148">
        <f t="shared" si="553"/>
        <v>-770.5</v>
      </c>
      <c r="J73" s="148">
        <f t="shared" si="553"/>
        <v>-975</v>
      </c>
      <c r="K73" s="148">
        <f t="shared" si="553"/>
        <v>0</v>
      </c>
      <c r="L73" s="148">
        <f t="shared" si="553"/>
        <v>0</v>
      </c>
      <c r="M73" s="148">
        <f t="shared" si="553"/>
        <v>-84152</v>
      </c>
      <c r="N73" s="148">
        <f t="shared" si="553"/>
        <v>-81673</v>
      </c>
      <c r="O73" s="148">
        <f t="shared" si="553"/>
        <v>-132711</v>
      </c>
      <c r="P73" s="148">
        <f t="shared" si="553"/>
        <v>-125408</v>
      </c>
      <c r="Q73" s="148">
        <f t="shared" si="553"/>
        <v>0</v>
      </c>
      <c r="R73" s="148">
        <f t="shared" si="553"/>
        <v>0</v>
      </c>
      <c r="S73" s="148">
        <f t="shared" si="553"/>
        <v>0</v>
      </c>
      <c r="T73" s="148">
        <f t="shared" si="553"/>
        <v>0</v>
      </c>
      <c r="U73" s="148">
        <f t="shared" si="553"/>
        <v>0</v>
      </c>
      <c r="V73" s="148">
        <f t="shared" si="553"/>
        <v>0</v>
      </c>
      <c r="W73" s="148">
        <f t="shared" si="553"/>
        <v>0</v>
      </c>
      <c r="X73" s="148">
        <f t="shared" si="553"/>
        <v>0</v>
      </c>
      <c r="Y73" s="148">
        <f t="shared" si="553"/>
        <v>0</v>
      </c>
      <c r="Z73" s="148">
        <f t="shared" si="553"/>
        <v>0</v>
      </c>
      <c r="AA73" s="148">
        <f t="shared" si="553"/>
        <v>0</v>
      </c>
      <c r="AB73" s="148">
        <f t="shared" si="553"/>
        <v>0</v>
      </c>
      <c r="AC73" s="148">
        <f t="shared" si="553"/>
        <v>0</v>
      </c>
      <c r="AD73" s="148">
        <f t="shared" si="553"/>
        <v>0</v>
      </c>
      <c r="AE73" s="148">
        <f t="shared" si="553"/>
        <v>0</v>
      </c>
      <c r="AF73" s="148">
        <f t="shared" si="553"/>
        <v>0</v>
      </c>
      <c r="AG73" s="148">
        <f t="shared" si="553"/>
        <v>0</v>
      </c>
      <c r="AH73" s="148">
        <f t="shared" si="553"/>
        <v>0</v>
      </c>
      <c r="AI73" s="148">
        <f t="shared" ref="AI73:BB73" si="554">(AI72+AI69+AI66+AI40)-(AI10+AI65+AI68+AI71)</f>
        <v>0</v>
      </c>
      <c r="AJ73" s="148">
        <f t="shared" si="554"/>
        <v>0</v>
      </c>
      <c r="AK73" s="148">
        <f t="shared" si="554"/>
        <v>0</v>
      </c>
      <c r="AL73" s="148">
        <f t="shared" si="554"/>
        <v>0</v>
      </c>
      <c r="AM73" s="148">
        <f t="shared" si="554"/>
        <v>0</v>
      </c>
      <c r="AN73" s="148">
        <f t="shared" si="554"/>
        <v>0</v>
      </c>
      <c r="AO73" s="148">
        <f t="shared" si="554"/>
        <v>0</v>
      </c>
      <c r="AP73" s="148">
        <f t="shared" si="554"/>
        <v>0</v>
      </c>
      <c r="AQ73" s="148">
        <f t="shared" si="554"/>
        <v>0</v>
      </c>
      <c r="AR73" s="148">
        <f t="shared" si="554"/>
        <v>0</v>
      </c>
      <c r="AS73" s="148">
        <f t="shared" si="554"/>
        <v>0</v>
      </c>
      <c r="AT73" s="148">
        <f t="shared" si="554"/>
        <v>0</v>
      </c>
      <c r="AU73" s="148">
        <f t="shared" si="554"/>
        <v>-48782.699999999953</v>
      </c>
      <c r="AV73" s="148">
        <f t="shared" si="554"/>
        <v>-17264</v>
      </c>
      <c r="AW73" s="148">
        <f t="shared" si="554"/>
        <v>0</v>
      </c>
      <c r="AX73" s="148">
        <f t="shared" si="554"/>
        <v>0</v>
      </c>
      <c r="AY73" s="148"/>
      <c r="AZ73" s="148"/>
      <c r="BA73" s="148">
        <f t="shared" si="554"/>
        <v>7618.9499999999534</v>
      </c>
      <c r="BB73" s="148">
        <f t="shared" si="554"/>
        <v>2995.9499999999534</v>
      </c>
      <c r="BC73" s="133">
        <f t="shared" si="507"/>
        <v>1.5424466913605204</v>
      </c>
      <c r="BD73" s="133">
        <f t="shared" si="508"/>
        <v>-2.3610530619662078</v>
      </c>
      <c r="BE73" s="148">
        <f t="shared" ref="BE73:BJ73" si="555">(BE72+BE69+BE66+BE40)-(BE10+BE65+BE68+BE71)</f>
        <v>-1130.9000000000015</v>
      </c>
      <c r="BF73" s="148">
        <f t="shared" si="555"/>
        <v>753.90000000000146</v>
      </c>
      <c r="BG73" s="148">
        <f t="shared" si="555"/>
        <v>-9463</v>
      </c>
      <c r="BH73" s="148">
        <f t="shared" si="555"/>
        <v>-8770</v>
      </c>
      <c r="BI73" s="148">
        <f t="shared" si="555"/>
        <v>-26778</v>
      </c>
      <c r="BJ73" s="148">
        <f t="shared" si="555"/>
        <v>-19955</v>
      </c>
      <c r="BK73" s="133">
        <f t="shared" si="450"/>
        <v>1</v>
      </c>
      <c r="BL73" s="133">
        <f t="shared" si="451"/>
        <v>1</v>
      </c>
      <c r="BM73" s="148">
        <f>(BM72+BM69+BM66+BM40)-(BM10+BM65+BM68+BM71)</f>
        <v>9740</v>
      </c>
      <c r="BN73" s="148">
        <f>(BN72+BN69+BN66+BN40)-(BN10+BN65+BN68+BN71)</f>
        <v>7888</v>
      </c>
      <c r="BO73" s="148">
        <f>(BO72+BO69+BO66+BO40)-(BO10+BO65+BO68+BO71)</f>
        <v>-853.89999999999418</v>
      </c>
      <c r="BP73" s="148">
        <f>(BP72+BP69+BP66+BP40)-(BP10+BP65+BP68+BP71)</f>
        <v>-128.10000000000582</v>
      </c>
      <c r="BQ73" s="133">
        <f t="shared" si="453"/>
        <v>-0.9935657179887124</v>
      </c>
      <c r="BR73" s="133">
        <f t="shared" si="454"/>
        <v>-0.99897853406481241</v>
      </c>
      <c r="BS73" s="148">
        <f>(BS72+BS69+BS66+BS40)-(BS10+BS65+BS68+BS71)</f>
        <v>-14459.399999999994</v>
      </c>
      <c r="BT73" s="148">
        <f>(BT72+BT69+BT66+BT40)-(BT10+BT65+BT68+BT71)</f>
        <v>-14115.100000000006</v>
      </c>
      <c r="BU73" s="148">
        <f>(BU72+BU69+BU66+BU40)-(BU10+BU65+BU68+BU71)</f>
        <v>-15313.299999999988</v>
      </c>
      <c r="BV73" s="148">
        <f>(BV72+BV69+BV66+BV40)-(BV10+BV65+BV68+BV71)</f>
        <v>-14243.200000000012</v>
      </c>
      <c r="BW73" s="133">
        <f t="shared" si="456"/>
        <v>1</v>
      </c>
      <c r="BX73" s="133">
        <f t="shared" si="457"/>
        <v>1</v>
      </c>
      <c r="BY73" s="148">
        <f>(BY72+BY69+BY66+BY40)-(BY10+BY65+BY68+BY71)</f>
        <v>10680.5</v>
      </c>
      <c r="BZ73" s="148">
        <f>(BZ72+BZ69+BZ66+BZ40)-(BZ10+BZ65+BZ68+BZ71)</f>
        <v>10957.299999999988</v>
      </c>
      <c r="CA73" s="148">
        <f>(CA72+CA69+CA66+CA40)-(CA10+CA65+CA68+CA71)</f>
        <v>-4632.7999999999884</v>
      </c>
      <c r="CB73" s="148">
        <f>(CB72+CB69+CB66+CB40)-(CB10+CB65+CB68+CB71)</f>
        <v>-3285.9000000000233</v>
      </c>
      <c r="CC73" s="133">
        <f t="shared" si="459"/>
        <v>1</v>
      </c>
      <c r="CD73" s="133">
        <f t="shared" si="460"/>
        <v>1</v>
      </c>
      <c r="CE73" s="148">
        <f>(CE72+CE69+CE66+CE40)-(CE10+CE65+CE68+CE71)</f>
        <v>-21376.5</v>
      </c>
      <c r="CF73" s="148">
        <f>(CF72+CF69+CF66+CF40)-(CF10+CF65+CF68+CF71)</f>
        <v>-11850.899999999994</v>
      </c>
      <c r="CG73" s="148">
        <f>(CG72+CG69+CG66+CG40)-(CG10+CG65+CG68+CG71)</f>
        <v>-26009.299999999988</v>
      </c>
      <c r="CH73" s="148">
        <f>(CH72+CH69+CH66+CH40)-(CH10+CH65+CH68+CH71)</f>
        <v>-15136.799999999988</v>
      </c>
      <c r="CI73" s="133">
        <f t="shared" si="462"/>
        <v>1</v>
      </c>
      <c r="CJ73" s="133">
        <f t="shared" si="463"/>
        <v>1</v>
      </c>
      <c r="CK73" s="148">
        <f>(CK72+CK69+CK66+CK40)-(CK10+CK65+CK68+CK71)</f>
        <v>7247.9000000000015</v>
      </c>
      <c r="CL73" s="148">
        <f>(CL72+CL69+CL66+CL40)-(CL10+CL65+CL68+CL71)</f>
        <v>-2277.3000000000029</v>
      </c>
      <c r="CM73" s="148">
        <f>(CM72+CM69+CM66+CM40)-(CM10+CM65+CM68+CM71)</f>
        <v>-18761.399999999965</v>
      </c>
      <c r="CN73" s="148">
        <f>(CN72+CN69+CN66+CN40)-(CN10+CN65+CN68+CN71)</f>
        <v>-17414.099999999977</v>
      </c>
      <c r="CO73" s="133">
        <f t="shared" si="465"/>
        <v>1</v>
      </c>
      <c r="CP73" s="133">
        <f t="shared" si="466"/>
        <v>1</v>
      </c>
      <c r="CQ73" s="148">
        <f>(CQ72+CQ69+CQ66+CQ40)-(CQ10+CQ65+CQ68+CQ71)</f>
        <v>9210.8999999999651</v>
      </c>
      <c r="CR73" s="148">
        <f>(CR72+CR69+CR66+CR40)-(CR10+CR65+CR68+CR71)</f>
        <v>8942.7000000000044</v>
      </c>
      <c r="CS73" s="148">
        <f>(CS72+CS69+CS66+CS40)-(CS10+CS65+CS68+CS71)</f>
        <v>-9550.5</v>
      </c>
      <c r="CT73" s="148">
        <f>(CT72+CT69+CT66+CT40)-(CT10+CT65+CT68+CT71)</f>
        <v>-8471.4000000000233</v>
      </c>
      <c r="CU73" s="133">
        <f t="shared" si="468"/>
        <v>1</v>
      </c>
      <c r="CV73" s="133">
        <f t="shared" si="469"/>
        <v>1</v>
      </c>
      <c r="CW73" s="148">
        <f>(CW72+CW69+CW66+CW40)-(CW10+CW65+CW68+CW71)</f>
        <v>1333.1000000000058</v>
      </c>
      <c r="CX73" s="148">
        <f>(CX72+CX69+CX66+CX40)-(CX10+CX65+CX68+CX71)</f>
        <v>-29.800000000046566</v>
      </c>
      <c r="CY73" s="148">
        <f>(CY72+CY69+CY66+CY40)-(CY10+CY65+CY68+CY71)</f>
        <v>-8217.4000000000233</v>
      </c>
      <c r="CZ73" s="148">
        <f>(CZ72+CZ69+CZ66+CZ40)-(CZ10+CZ65+CZ68+CZ71)</f>
        <v>-8501.2000000000698</v>
      </c>
      <c r="DA73" s="133">
        <f t="shared" si="471"/>
        <v>1</v>
      </c>
      <c r="DB73" s="133">
        <f t="shared" si="472"/>
        <v>1</v>
      </c>
      <c r="DC73" s="148">
        <f>(DC72+DC69+DC66+DC40)-(DC10+DC65+DC68+DC71)</f>
        <v>-84.000000000029104</v>
      </c>
      <c r="DD73" s="148">
        <f>(DD72+DD69+DD66+DD40)-(DD10+DD65+DD68+DD71)</f>
        <v>529.30000000001746</v>
      </c>
      <c r="DE73" s="148">
        <f>(DE72+DE69+DE66+DE40)-(DE10+DE65+DE68+DE71)</f>
        <v>-8301.4000000000233</v>
      </c>
      <c r="DF73" s="148">
        <f>(DF72+DF69+DF66+DF40)-(DF10+DF65+DF68+DF71)</f>
        <v>-7971.9000000000233</v>
      </c>
      <c r="DG73" s="133">
        <f t="shared" si="474"/>
        <v>1</v>
      </c>
      <c r="DH73" s="133">
        <f t="shared" si="475"/>
        <v>1</v>
      </c>
      <c r="DI73" s="148">
        <f>(DI72+DI69+DI66+DI40)-(DI10+DI65+DI68+DI71)</f>
        <v>43.700000000069849</v>
      </c>
      <c r="DJ73" s="148">
        <f>(DJ72+DJ69+DJ66+DJ40)-(DJ10+DJ65+DJ68+DJ71)</f>
        <v>41.400000000066939</v>
      </c>
      <c r="DK73" s="148">
        <f>(DK72+DK69+DK66+DK40)-(DK10+DK65+DK68+DK71)</f>
        <v>-8257.6999999999534</v>
      </c>
      <c r="DL73" s="148">
        <f>(DL72+DL69+DL66+DL40)-(DL10+DL65+DL68+DL71)</f>
        <v>-7930.5</v>
      </c>
      <c r="DM73" s="133">
        <f t="shared" si="477"/>
        <v>-0.83072482662911318</v>
      </c>
      <c r="DN73" s="133">
        <f t="shared" si="478"/>
        <v>-0.54063368860055605</v>
      </c>
      <c r="DO73" s="148">
        <f t="shared" ref="DO73:DT73" si="556">(DO72+DO69+DO66+DO40)-(DO10+DO65+DO68+DO71)</f>
        <v>9490.4999999999709</v>
      </c>
      <c r="DP73" s="148">
        <f t="shared" si="556"/>
        <v>7882.5</v>
      </c>
      <c r="DQ73" s="148">
        <f t="shared" si="556"/>
        <v>1232.8000000000466</v>
      </c>
      <c r="DR73" s="148">
        <f t="shared" si="556"/>
        <v>-48</v>
      </c>
      <c r="DS73" s="148">
        <f t="shared" si="556"/>
        <v>17562.449999999953</v>
      </c>
      <c r="DT73" s="148">
        <f t="shared" si="556"/>
        <v>13051.449999999953</v>
      </c>
      <c r="DU73" s="148"/>
      <c r="DV73" s="148"/>
      <c r="DW73" s="133">
        <f>IF($BA$73=0,1,DS73/$BA$73-1)</f>
        <v>1.305101096607808</v>
      </c>
      <c r="DX73" s="133">
        <f>IF($BB$73=0,1,DT73/$BB$73-1)</f>
        <v>3.3563644253075502</v>
      </c>
      <c r="DY73" s="133">
        <f t="shared" si="480"/>
        <v>4.8605966563220298</v>
      </c>
      <c r="DZ73" s="197">
        <f t="shared" si="481"/>
        <v>-6.929243140105501</v>
      </c>
      <c r="EA73" s="148">
        <f t="shared" ref="EA73:EB73" si="557">(EA72+EA69+EA66+EA40)-(EA10+EA65+EA68+EA71)</f>
        <v>-15049</v>
      </c>
      <c r="EB73" s="148">
        <f t="shared" si="557"/>
        <v>0.70000000006984919</v>
      </c>
      <c r="EC73" s="148">
        <f t="shared" ref="EC73:EF73" si="558">(EC72+EC69+EC66+EC40)-(EC10+EC65+EC68+EC71)</f>
        <v>-0.40000000002328306</v>
      </c>
      <c r="ED73" s="148">
        <f t="shared" si="558"/>
        <v>-0.40000000002328306</v>
      </c>
      <c r="EE73" s="148">
        <f t="shared" si="558"/>
        <v>0</v>
      </c>
      <c r="EF73" s="148">
        <f t="shared" si="558"/>
        <v>0</v>
      </c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  <c r="JG73" s="65"/>
      <c r="JH73" s="65"/>
      <c r="JI73" s="65"/>
      <c r="JJ73" s="65"/>
      <c r="JK73" s="65"/>
      <c r="JL73" s="65"/>
    </row>
    <row r="74" spans="1:272" s="72" customFormat="1" ht="51" hidden="1" customHeight="1">
      <c r="A74" s="361" t="s">
        <v>167</v>
      </c>
      <c r="B74" s="304"/>
      <c r="C74" s="211" t="s">
        <v>51</v>
      </c>
      <c r="D74" s="211" t="s">
        <v>51</v>
      </c>
      <c r="E74" s="211" t="s">
        <v>51</v>
      </c>
      <c r="F74" s="211" t="s">
        <v>51</v>
      </c>
      <c r="G74" s="211" t="s">
        <v>51</v>
      </c>
      <c r="H74" s="211" t="s">
        <v>51</v>
      </c>
      <c r="I74" s="211" t="s">
        <v>51</v>
      </c>
      <c r="J74" s="211" t="s">
        <v>51</v>
      </c>
      <c r="K74" s="211" t="s">
        <v>51</v>
      </c>
      <c r="L74" s="211" t="s">
        <v>51</v>
      </c>
      <c r="M74" s="211" t="s">
        <v>51</v>
      </c>
      <c r="N74" s="211" t="s">
        <v>51</v>
      </c>
      <c r="O74" s="211" t="s">
        <v>51</v>
      </c>
      <c r="P74" s="211" t="s">
        <v>51</v>
      </c>
      <c r="Q74" s="211" t="s">
        <v>51</v>
      </c>
      <c r="R74" s="211" t="s">
        <v>51</v>
      </c>
      <c r="S74" s="211" t="s">
        <v>51</v>
      </c>
      <c r="T74" s="211" t="s">
        <v>51</v>
      </c>
      <c r="U74" s="211" t="s">
        <v>51</v>
      </c>
      <c r="V74" s="211" t="s">
        <v>51</v>
      </c>
      <c r="W74" s="211" t="s">
        <v>51</v>
      </c>
      <c r="X74" s="211" t="s">
        <v>51</v>
      </c>
      <c r="Y74" s="211" t="s">
        <v>51</v>
      </c>
      <c r="Z74" s="211" t="s">
        <v>51</v>
      </c>
      <c r="AA74" s="211" t="s">
        <v>51</v>
      </c>
      <c r="AB74" s="211" t="s">
        <v>51</v>
      </c>
      <c r="AC74" s="211" t="s">
        <v>51</v>
      </c>
      <c r="AD74" s="211" t="s">
        <v>51</v>
      </c>
      <c r="AE74" s="211" t="s">
        <v>51</v>
      </c>
      <c r="AF74" s="211" t="s">
        <v>51</v>
      </c>
      <c r="AG74" s="211" t="s">
        <v>51</v>
      </c>
      <c r="AH74" s="211" t="s">
        <v>51</v>
      </c>
      <c r="AI74" s="211" t="s">
        <v>51</v>
      </c>
      <c r="AJ74" s="211" t="s">
        <v>51</v>
      </c>
      <c r="AK74" s="211" t="s">
        <v>51</v>
      </c>
      <c r="AL74" s="211" t="s">
        <v>51</v>
      </c>
      <c r="AM74" s="211" t="s">
        <v>51</v>
      </c>
      <c r="AN74" s="211" t="s">
        <v>51</v>
      </c>
      <c r="AO74" s="211" t="s">
        <v>51</v>
      </c>
      <c r="AP74" s="211" t="s">
        <v>51</v>
      </c>
      <c r="AQ74" s="211" t="s">
        <v>51</v>
      </c>
      <c r="AR74" s="211" t="s">
        <v>51</v>
      </c>
      <c r="AS74" s="211" t="s">
        <v>51</v>
      </c>
      <c r="AT74" s="211" t="s">
        <v>51</v>
      </c>
      <c r="AU74" s="211" t="s">
        <v>51</v>
      </c>
      <c r="AV74" s="211" t="s">
        <v>51</v>
      </c>
      <c r="AW74" s="211" t="s">
        <v>51</v>
      </c>
      <c r="AX74" s="211" t="s">
        <v>51</v>
      </c>
      <c r="AY74" s="266"/>
      <c r="AZ74" s="266"/>
      <c r="BA74" s="211" t="s">
        <v>51</v>
      </c>
      <c r="BB74" s="211" t="s">
        <v>51</v>
      </c>
      <c r="BC74" s="211" t="s">
        <v>51</v>
      </c>
      <c r="BD74" s="211" t="s">
        <v>51</v>
      </c>
      <c r="BE74" s="211" t="s">
        <v>51</v>
      </c>
      <c r="BF74" s="211" t="s">
        <v>51</v>
      </c>
      <c r="BG74" s="211" t="s">
        <v>51</v>
      </c>
      <c r="BH74" s="211" t="s">
        <v>51</v>
      </c>
      <c r="BI74" s="211" t="s">
        <v>51</v>
      </c>
      <c r="BJ74" s="211" t="s">
        <v>51</v>
      </c>
      <c r="BK74" s="211" t="s">
        <v>51</v>
      </c>
      <c r="BL74" s="211" t="s">
        <v>51</v>
      </c>
      <c r="BM74" s="211" t="s">
        <v>51</v>
      </c>
      <c r="BN74" s="211" t="s">
        <v>51</v>
      </c>
      <c r="BO74" s="211" t="s">
        <v>51</v>
      </c>
      <c r="BP74" s="211" t="s">
        <v>51</v>
      </c>
      <c r="BQ74" s="211" t="s">
        <v>51</v>
      </c>
      <c r="BR74" s="211" t="s">
        <v>51</v>
      </c>
      <c r="BS74" s="211" t="s">
        <v>51</v>
      </c>
      <c r="BT74" s="211" t="s">
        <v>51</v>
      </c>
      <c r="BU74" s="211" t="s">
        <v>51</v>
      </c>
      <c r="BV74" s="211" t="s">
        <v>51</v>
      </c>
      <c r="BW74" s="211" t="s">
        <v>51</v>
      </c>
      <c r="BX74" s="211" t="s">
        <v>51</v>
      </c>
      <c r="BY74" s="211" t="s">
        <v>51</v>
      </c>
      <c r="BZ74" s="211" t="s">
        <v>51</v>
      </c>
      <c r="CA74" s="211" t="s">
        <v>51</v>
      </c>
      <c r="CB74" s="211" t="s">
        <v>51</v>
      </c>
      <c r="CC74" s="211" t="s">
        <v>51</v>
      </c>
      <c r="CD74" s="211" t="s">
        <v>51</v>
      </c>
      <c r="CE74" s="211" t="s">
        <v>51</v>
      </c>
      <c r="CF74" s="211" t="s">
        <v>51</v>
      </c>
      <c r="CG74" s="211" t="s">
        <v>51</v>
      </c>
      <c r="CH74" s="211" t="s">
        <v>51</v>
      </c>
      <c r="CI74" s="211" t="s">
        <v>51</v>
      </c>
      <c r="CJ74" s="211" t="s">
        <v>51</v>
      </c>
      <c r="CK74" s="211" t="s">
        <v>51</v>
      </c>
      <c r="CL74" s="211" t="s">
        <v>51</v>
      </c>
      <c r="CM74" s="211" t="s">
        <v>51</v>
      </c>
      <c r="CN74" s="211" t="s">
        <v>51</v>
      </c>
      <c r="CO74" s="211" t="s">
        <v>51</v>
      </c>
      <c r="CP74" s="211" t="s">
        <v>51</v>
      </c>
      <c r="CQ74" s="211" t="s">
        <v>51</v>
      </c>
      <c r="CR74" s="211" t="s">
        <v>51</v>
      </c>
      <c r="CS74" s="211" t="s">
        <v>51</v>
      </c>
      <c r="CT74" s="211" t="s">
        <v>51</v>
      </c>
      <c r="CU74" s="211" t="s">
        <v>51</v>
      </c>
      <c r="CV74" s="211" t="s">
        <v>51</v>
      </c>
      <c r="CW74" s="211" t="s">
        <v>51</v>
      </c>
      <c r="CX74" s="211" t="s">
        <v>51</v>
      </c>
      <c r="CY74" s="211" t="s">
        <v>51</v>
      </c>
      <c r="CZ74" s="211" t="s">
        <v>51</v>
      </c>
      <c r="DA74" s="211" t="s">
        <v>51</v>
      </c>
      <c r="DB74" s="211" t="s">
        <v>51</v>
      </c>
      <c r="DC74" s="211" t="s">
        <v>51</v>
      </c>
      <c r="DD74" s="211" t="s">
        <v>51</v>
      </c>
      <c r="DE74" s="211" t="s">
        <v>51</v>
      </c>
      <c r="DF74" s="211" t="s">
        <v>51</v>
      </c>
      <c r="DG74" s="211" t="s">
        <v>51</v>
      </c>
      <c r="DH74" s="211" t="s">
        <v>51</v>
      </c>
      <c r="DI74" s="211" t="s">
        <v>51</v>
      </c>
      <c r="DJ74" s="211" t="s">
        <v>51</v>
      </c>
      <c r="DK74" s="211" t="s">
        <v>51</v>
      </c>
      <c r="DL74" s="211" t="s">
        <v>51</v>
      </c>
      <c r="DM74" s="211" t="s">
        <v>51</v>
      </c>
      <c r="DN74" s="211" t="s">
        <v>51</v>
      </c>
      <c r="DO74" s="211" t="s">
        <v>51</v>
      </c>
      <c r="DP74" s="211" t="s">
        <v>51</v>
      </c>
      <c r="DQ74" s="211" t="s">
        <v>51</v>
      </c>
      <c r="DR74" s="211" t="s">
        <v>51</v>
      </c>
      <c r="DS74" s="211"/>
      <c r="DT74" s="211"/>
      <c r="DU74" s="266"/>
      <c r="DV74" s="266"/>
      <c r="DW74" s="211" t="s">
        <v>51</v>
      </c>
      <c r="DX74" s="211" t="s">
        <v>51</v>
      </c>
      <c r="DY74" s="211" t="s">
        <v>51</v>
      </c>
      <c r="DZ74" s="203" t="s">
        <v>51</v>
      </c>
      <c r="EA74" s="235" t="s">
        <v>51</v>
      </c>
      <c r="EB74" s="235" t="s">
        <v>51</v>
      </c>
      <c r="EC74" s="235" t="s">
        <v>51</v>
      </c>
      <c r="ED74" s="235" t="s">
        <v>51</v>
      </c>
      <c r="EE74" s="235" t="s">
        <v>51</v>
      </c>
      <c r="EF74" s="235" t="s">
        <v>51</v>
      </c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  <c r="JI74" s="71"/>
      <c r="JJ74" s="71"/>
      <c r="JK74" s="71"/>
      <c r="JL74" s="71"/>
    </row>
    <row r="75" spans="1:272" s="66" customFormat="1" ht="30" hidden="1" customHeight="1">
      <c r="A75" s="362" t="s">
        <v>63</v>
      </c>
      <c r="B75" s="306"/>
      <c r="C75" s="151"/>
      <c r="D75" s="151"/>
      <c r="E75" s="151"/>
      <c r="F75" s="151"/>
      <c r="G75" s="151"/>
      <c r="H75" s="151"/>
      <c r="I75" s="151"/>
      <c r="J75" s="151"/>
      <c r="K75" s="152"/>
      <c r="L75" s="152"/>
      <c r="M75" s="151"/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265"/>
      <c r="AZ75" s="265"/>
      <c r="BA75" s="151"/>
      <c r="BB75" s="151"/>
      <c r="BC75" s="151"/>
      <c r="BD75" s="148"/>
      <c r="BE75" s="151"/>
      <c r="BF75" s="151"/>
      <c r="BG75" s="151"/>
      <c r="BH75" s="151"/>
      <c r="BI75" s="152"/>
      <c r="BJ75" s="152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  <c r="CZ75" s="151"/>
      <c r="DA75" s="151"/>
      <c r="DB75" s="151"/>
      <c r="DC75" s="151"/>
      <c r="DD75" s="151"/>
      <c r="DE75" s="151"/>
      <c r="DF75" s="151"/>
      <c r="DG75" s="151"/>
      <c r="DH75" s="151"/>
      <c r="DI75" s="151"/>
      <c r="DJ75" s="151"/>
      <c r="DK75" s="151"/>
      <c r="DL75" s="151"/>
      <c r="DM75" s="151"/>
      <c r="DN75" s="151"/>
      <c r="DO75" s="151"/>
      <c r="DP75" s="151"/>
      <c r="DQ75" s="151"/>
      <c r="DR75" s="151"/>
      <c r="DS75" s="151"/>
      <c r="DT75" s="151"/>
      <c r="DU75" s="265"/>
      <c r="DV75" s="265"/>
      <c r="DW75" s="151"/>
      <c r="DX75" s="151"/>
      <c r="DY75" s="151"/>
      <c r="DZ75" s="204"/>
      <c r="EA75" s="234"/>
      <c r="EB75" s="234"/>
      <c r="EC75" s="234"/>
      <c r="ED75" s="234"/>
      <c r="EE75" s="234"/>
      <c r="EF75" s="234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  <c r="JI75" s="65"/>
      <c r="JJ75" s="65"/>
      <c r="JK75" s="65"/>
      <c r="JL75" s="65"/>
    </row>
    <row r="76" spans="1:272" s="82" customFormat="1" ht="19.5" hidden="1" customHeight="1">
      <c r="A76" s="350" t="s">
        <v>136</v>
      </c>
      <c r="B76" s="281"/>
      <c r="C76" s="156"/>
      <c r="D76" s="156"/>
      <c r="E76" s="156"/>
      <c r="F76" s="156"/>
      <c r="G76" s="156"/>
      <c r="H76" s="156"/>
      <c r="I76" s="156"/>
      <c r="J76" s="156"/>
      <c r="K76" s="155"/>
      <c r="L76" s="155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6"/>
      <c r="BD76" s="211"/>
      <c r="BE76" s="156"/>
      <c r="BF76" s="156"/>
      <c r="BG76" s="156"/>
      <c r="BH76" s="156"/>
      <c r="BI76" s="155"/>
      <c r="BJ76" s="155"/>
      <c r="BK76" s="156"/>
      <c r="BL76" s="156"/>
      <c r="BM76" s="156"/>
      <c r="BN76" s="156"/>
      <c r="BO76" s="156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156"/>
      <c r="CB76" s="156"/>
      <c r="CC76" s="156"/>
      <c r="CD76" s="156"/>
      <c r="CE76" s="156"/>
      <c r="CF76" s="156"/>
      <c r="CG76" s="156"/>
      <c r="CH76" s="156"/>
      <c r="CI76" s="156"/>
      <c r="CJ76" s="156"/>
      <c r="CK76" s="156"/>
      <c r="CL76" s="156"/>
      <c r="CM76" s="156"/>
      <c r="CN76" s="156"/>
      <c r="CO76" s="156"/>
      <c r="CP76" s="156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s="156"/>
      <c r="DI76" s="156"/>
      <c r="DJ76" s="156"/>
      <c r="DK76" s="156"/>
      <c r="DL76" s="156"/>
      <c r="DM76" s="156"/>
      <c r="DN76" s="156"/>
      <c r="DO76" s="156"/>
      <c r="DP76" s="156"/>
      <c r="DQ76" s="156"/>
      <c r="DR76" s="156"/>
      <c r="DS76" s="156"/>
      <c r="DT76" s="156"/>
      <c r="DU76" s="156"/>
      <c r="DV76" s="156"/>
      <c r="DW76" s="156"/>
      <c r="DX76" s="156"/>
      <c r="DY76" s="156"/>
      <c r="DZ76" s="205"/>
      <c r="EA76" s="156"/>
      <c r="EB76" s="156"/>
      <c r="EC76" s="156"/>
      <c r="ED76" s="156"/>
      <c r="EE76" s="156"/>
      <c r="EF76" s="156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3"/>
      <c r="FX76" s="83"/>
      <c r="FY76" s="83"/>
      <c r="FZ76" s="83"/>
      <c r="GA76" s="83"/>
      <c r="GB76" s="83"/>
      <c r="GC76" s="83"/>
      <c r="GD76" s="83"/>
      <c r="GE76" s="83"/>
      <c r="GF76" s="83"/>
      <c r="GG76" s="83"/>
      <c r="GH76" s="83"/>
      <c r="GI76" s="83"/>
      <c r="GJ76" s="83"/>
      <c r="GK76" s="83"/>
      <c r="GL76" s="83"/>
      <c r="GM76" s="83"/>
      <c r="GN76" s="83"/>
      <c r="GO76" s="83"/>
      <c r="GP76" s="83"/>
      <c r="GQ76" s="83"/>
      <c r="GR76" s="83"/>
      <c r="GS76" s="83"/>
      <c r="GT76" s="83"/>
      <c r="GU76" s="83"/>
      <c r="GV76" s="83"/>
      <c r="GW76" s="83"/>
      <c r="GX76" s="83"/>
      <c r="GY76" s="83"/>
      <c r="GZ76" s="83"/>
      <c r="HA76" s="83"/>
      <c r="HB76" s="83"/>
      <c r="HC76" s="83"/>
      <c r="HD76" s="83"/>
      <c r="HE76" s="83"/>
      <c r="HF76" s="83"/>
      <c r="HG76" s="83"/>
      <c r="HH76" s="83"/>
      <c r="HI76" s="83"/>
      <c r="HJ76" s="83"/>
      <c r="HK76" s="83"/>
      <c r="HL76" s="83"/>
      <c r="HM76" s="83"/>
      <c r="HN76" s="83"/>
      <c r="HO76" s="83"/>
      <c r="HP76" s="83"/>
      <c r="HQ76" s="83"/>
      <c r="HR76" s="83"/>
      <c r="HS76" s="83"/>
      <c r="HT76" s="83"/>
      <c r="HU76" s="83"/>
      <c r="HV76" s="83"/>
      <c r="HW76" s="83"/>
      <c r="HX76" s="83"/>
      <c r="HY76" s="83"/>
      <c r="HZ76" s="83"/>
      <c r="IA76" s="83"/>
      <c r="IB76" s="83"/>
      <c r="IC76" s="83"/>
      <c r="ID76" s="83"/>
      <c r="IE76" s="83"/>
      <c r="IF76" s="83"/>
      <c r="IG76" s="83"/>
      <c r="IH76" s="83"/>
      <c r="II76" s="83"/>
      <c r="IJ76" s="83"/>
      <c r="IK76" s="83"/>
      <c r="IL76" s="83"/>
      <c r="IM76" s="83"/>
      <c r="IN76" s="83"/>
      <c r="IO76" s="83"/>
      <c r="IP76" s="83"/>
      <c r="IQ76" s="83"/>
      <c r="IR76" s="83"/>
      <c r="IS76" s="83"/>
      <c r="IT76" s="83"/>
      <c r="IU76" s="83"/>
      <c r="IV76" s="83"/>
      <c r="IW76" s="83"/>
      <c r="IX76" s="83"/>
      <c r="IY76" s="83"/>
      <c r="IZ76" s="83"/>
      <c r="JA76" s="83"/>
      <c r="JB76" s="83"/>
      <c r="JC76" s="83"/>
      <c r="JD76" s="83"/>
      <c r="JE76" s="83"/>
      <c r="JF76" s="83"/>
      <c r="JG76" s="83"/>
      <c r="JH76" s="83"/>
      <c r="JI76" s="83"/>
      <c r="JJ76" s="83"/>
      <c r="JK76" s="83"/>
      <c r="JL76" s="83"/>
    </row>
    <row r="77" spans="1:272" s="104" customFormat="1" ht="18" hidden="1" customHeight="1">
      <c r="A77" s="358" t="s">
        <v>64</v>
      </c>
      <c r="B77" s="298"/>
      <c r="C77" s="137">
        <f t="shared" ref="C77:D77" si="559">C78+C79+C80</f>
        <v>31311</v>
      </c>
      <c r="D77" s="137">
        <f t="shared" si="559"/>
        <v>0</v>
      </c>
      <c r="E77" s="137">
        <f t="shared" ref="E77:J77" si="560">E78+E79+E80</f>
        <v>23539</v>
      </c>
      <c r="F77" s="137">
        <f t="shared" si="560"/>
        <v>0</v>
      </c>
      <c r="G77" s="137">
        <f t="shared" si="560"/>
        <v>1708</v>
      </c>
      <c r="H77" s="137">
        <f t="shared" si="560"/>
        <v>0</v>
      </c>
      <c r="I77" s="137">
        <f t="shared" si="560"/>
        <v>1350</v>
      </c>
      <c r="J77" s="137">
        <f t="shared" si="560"/>
        <v>0</v>
      </c>
      <c r="K77" s="137">
        <f t="shared" ref="K77:AV77" si="561">K78+K79+K80</f>
        <v>0</v>
      </c>
      <c r="L77" s="137">
        <f t="shared" si="561"/>
        <v>0</v>
      </c>
      <c r="M77" s="137">
        <f>M78+M79+M80</f>
        <v>0</v>
      </c>
      <c r="N77" s="137">
        <f>N78+N79+N80</f>
        <v>0</v>
      </c>
      <c r="O77" s="137">
        <f t="shared" si="561"/>
        <v>0</v>
      </c>
      <c r="P77" s="137">
        <f t="shared" si="561"/>
        <v>0</v>
      </c>
      <c r="Q77" s="137">
        <f>Q78+Q79+Q80</f>
        <v>0</v>
      </c>
      <c r="R77" s="137">
        <f>R78+R79+R80</f>
        <v>0</v>
      </c>
      <c r="S77" s="137">
        <f t="shared" si="561"/>
        <v>0</v>
      </c>
      <c r="T77" s="137">
        <f t="shared" si="561"/>
        <v>0</v>
      </c>
      <c r="U77" s="137">
        <f>U78+U79+U80</f>
        <v>0</v>
      </c>
      <c r="V77" s="137">
        <f>V78+V79+V80</f>
        <v>0</v>
      </c>
      <c r="W77" s="137">
        <f t="shared" si="561"/>
        <v>0</v>
      </c>
      <c r="X77" s="137">
        <f t="shared" si="561"/>
        <v>0</v>
      </c>
      <c r="Y77" s="137">
        <f>Y78+Y79+Y80</f>
        <v>0</v>
      </c>
      <c r="Z77" s="137">
        <f>Z78+Z79+Z80</f>
        <v>0</v>
      </c>
      <c r="AA77" s="137">
        <f t="shared" si="561"/>
        <v>0</v>
      </c>
      <c r="AB77" s="137">
        <f t="shared" si="561"/>
        <v>0</v>
      </c>
      <c r="AC77" s="137">
        <f>AC78+AC79+AC80</f>
        <v>0</v>
      </c>
      <c r="AD77" s="137">
        <f>AD78+AD79+AD80</f>
        <v>0</v>
      </c>
      <c r="AE77" s="137">
        <f t="shared" si="561"/>
        <v>0</v>
      </c>
      <c r="AF77" s="137">
        <f t="shared" si="561"/>
        <v>0</v>
      </c>
      <c r="AG77" s="137">
        <f>AG78+AG79+AG80</f>
        <v>0</v>
      </c>
      <c r="AH77" s="137">
        <f>AH78+AH79+AH80</f>
        <v>0</v>
      </c>
      <c r="AI77" s="137">
        <f t="shared" si="561"/>
        <v>0</v>
      </c>
      <c r="AJ77" s="137">
        <f t="shared" si="561"/>
        <v>0</v>
      </c>
      <c r="AK77" s="137">
        <f>AK78+AK79+AK80</f>
        <v>0</v>
      </c>
      <c r="AL77" s="137">
        <f>AL78+AL79+AL80</f>
        <v>0</v>
      </c>
      <c r="AM77" s="137">
        <f t="shared" si="561"/>
        <v>0</v>
      </c>
      <c r="AN77" s="137">
        <f t="shared" si="561"/>
        <v>0</v>
      </c>
      <c r="AO77" s="137">
        <f>AO78+AO79+AO80</f>
        <v>0</v>
      </c>
      <c r="AP77" s="137">
        <f>AP78+AP79+AP80</f>
        <v>0</v>
      </c>
      <c r="AQ77" s="137">
        <f t="shared" si="561"/>
        <v>0</v>
      </c>
      <c r="AR77" s="137">
        <f t="shared" si="561"/>
        <v>0</v>
      </c>
      <c r="AS77" s="137">
        <f>AS78+AS79+AS80</f>
        <v>0</v>
      </c>
      <c r="AT77" s="137">
        <f>AT78+AT79+AT80</f>
        <v>0</v>
      </c>
      <c r="AU77" s="137">
        <f t="shared" si="561"/>
        <v>27124</v>
      </c>
      <c r="AV77" s="137">
        <f t="shared" si="561"/>
        <v>0</v>
      </c>
      <c r="AW77" s="137">
        <f>AW78+AW79+AW80</f>
        <v>0</v>
      </c>
      <c r="AX77" s="137">
        <f>AX78+AX79+AX80</f>
        <v>0</v>
      </c>
      <c r="AY77" s="137"/>
      <c r="AZ77" s="137"/>
      <c r="BA77" s="137">
        <f>BA78+BA79+BA80</f>
        <v>19129</v>
      </c>
      <c r="BB77" s="137">
        <f t="shared" ref="BB77" si="562">BB78+BB79+BB80</f>
        <v>0</v>
      </c>
      <c r="BC77" s="137">
        <f t="shared" ref="BC77:DK77" si="563">BC78+BC79+BC80</f>
        <v>0</v>
      </c>
      <c r="BD77" s="137">
        <f t="shared" si="563"/>
        <v>0</v>
      </c>
      <c r="BE77" s="137">
        <f t="shared" si="563"/>
        <v>1518</v>
      </c>
      <c r="BF77" s="137">
        <f t="shared" si="563"/>
        <v>0</v>
      </c>
      <c r="BG77" s="137">
        <f t="shared" si="563"/>
        <v>1352</v>
      </c>
      <c r="BH77" s="137">
        <f t="shared" si="563"/>
        <v>0</v>
      </c>
      <c r="BI77" s="137">
        <f t="shared" si="563"/>
        <v>0</v>
      </c>
      <c r="BJ77" s="137">
        <f t="shared" si="563"/>
        <v>0</v>
      </c>
      <c r="BK77" s="137">
        <f t="shared" si="563"/>
        <v>0</v>
      </c>
      <c r="BL77" s="137">
        <f t="shared" si="563"/>
        <v>0</v>
      </c>
      <c r="BM77" s="137">
        <f t="shared" si="563"/>
        <v>1358</v>
      </c>
      <c r="BN77" s="137">
        <f t="shared" si="563"/>
        <v>0</v>
      </c>
      <c r="BO77" s="137">
        <f t="shared" si="563"/>
        <v>0</v>
      </c>
      <c r="BP77" s="137">
        <f t="shared" si="563"/>
        <v>0</v>
      </c>
      <c r="BQ77" s="137">
        <f t="shared" si="563"/>
        <v>0</v>
      </c>
      <c r="BR77" s="137">
        <f t="shared" si="563"/>
        <v>0</v>
      </c>
      <c r="BS77" s="137">
        <f t="shared" si="563"/>
        <v>1300</v>
      </c>
      <c r="BT77" s="137">
        <f t="shared" si="563"/>
        <v>0</v>
      </c>
      <c r="BU77" s="137">
        <f t="shared" si="563"/>
        <v>0</v>
      </c>
      <c r="BV77" s="137">
        <f t="shared" si="563"/>
        <v>0</v>
      </c>
      <c r="BW77" s="137">
        <f t="shared" si="563"/>
        <v>0</v>
      </c>
      <c r="BX77" s="137">
        <f t="shared" si="563"/>
        <v>0</v>
      </c>
      <c r="BY77" s="137">
        <f t="shared" si="563"/>
        <v>0</v>
      </c>
      <c r="BZ77" s="137">
        <f t="shared" si="563"/>
        <v>0</v>
      </c>
      <c r="CA77" s="137">
        <f t="shared" si="563"/>
        <v>0</v>
      </c>
      <c r="CB77" s="137">
        <f t="shared" si="563"/>
        <v>0</v>
      </c>
      <c r="CC77" s="137">
        <f t="shared" si="563"/>
        <v>0</v>
      </c>
      <c r="CD77" s="137">
        <f t="shared" si="563"/>
        <v>0</v>
      </c>
      <c r="CE77" s="137">
        <f t="shared" si="563"/>
        <v>0</v>
      </c>
      <c r="CF77" s="137">
        <f t="shared" si="563"/>
        <v>0</v>
      </c>
      <c r="CG77" s="137">
        <f t="shared" si="563"/>
        <v>0</v>
      </c>
      <c r="CH77" s="137">
        <f t="shared" si="563"/>
        <v>0</v>
      </c>
      <c r="CI77" s="137">
        <f t="shared" si="563"/>
        <v>0</v>
      </c>
      <c r="CJ77" s="137">
        <f t="shared" si="563"/>
        <v>0</v>
      </c>
      <c r="CK77" s="137">
        <f t="shared" si="563"/>
        <v>0</v>
      </c>
      <c r="CL77" s="137">
        <f t="shared" si="563"/>
        <v>0</v>
      </c>
      <c r="CM77" s="137">
        <f t="shared" si="563"/>
        <v>0</v>
      </c>
      <c r="CN77" s="137">
        <f t="shared" si="563"/>
        <v>0</v>
      </c>
      <c r="CO77" s="137">
        <f t="shared" si="563"/>
        <v>0</v>
      </c>
      <c r="CP77" s="137">
        <f t="shared" si="563"/>
        <v>0</v>
      </c>
      <c r="CQ77" s="137">
        <f t="shared" si="563"/>
        <v>0</v>
      </c>
      <c r="CR77" s="137">
        <f t="shared" si="563"/>
        <v>0</v>
      </c>
      <c r="CS77" s="137">
        <f t="shared" si="563"/>
        <v>0</v>
      </c>
      <c r="CT77" s="137">
        <f t="shared" si="563"/>
        <v>0</v>
      </c>
      <c r="CU77" s="137">
        <f t="shared" si="563"/>
        <v>0</v>
      </c>
      <c r="CV77" s="137">
        <f t="shared" si="563"/>
        <v>0</v>
      </c>
      <c r="CW77" s="137">
        <f t="shared" si="563"/>
        <v>0</v>
      </c>
      <c r="CX77" s="137">
        <f t="shared" si="563"/>
        <v>0</v>
      </c>
      <c r="CY77" s="137">
        <f t="shared" si="563"/>
        <v>0</v>
      </c>
      <c r="CZ77" s="137">
        <f t="shared" si="563"/>
        <v>0</v>
      </c>
      <c r="DA77" s="137">
        <f t="shared" si="563"/>
        <v>0</v>
      </c>
      <c r="DB77" s="137">
        <f t="shared" si="563"/>
        <v>0</v>
      </c>
      <c r="DC77" s="137">
        <f t="shared" si="563"/>
        <v>0</v>
      </c>
      <c r="DD77" s="137">
        <f t="shared" si="563"/>
        <v>0</v>
      </c>
      <c r="DE77" s="137">
        <f t="shared" si="563"/>
        <v>0</v>
      </c>
      <c r="DF77" s="137">
        <f t="shared" si="563"/>
        <v>0</v>
      </c>
      <c r="DG77" s="137">
        <f t="shared" si="563"/>
        <v>0</v>
      </c>
      <c r="DH77" s="137">
        <f t="shared" si="563"/>
        <v>0</v>
      </c>
      <c r="DI77" s="137">
        <f t="shared" si="563"/>
        <v>0</v>
      </c>
      <c r="DJ77" s="137">
        <f t="shared" si="563"/>
        <v>0</v>
      </c>
      <c r="DK77" s="137">
        <f t="shared" si="563"/>
        <v>23539</v>
      </c>
      <c r="DL77" s="137">
        <f>DL78+DL79+DL80</f>
        <v>0</v>
      </c>
      <c r="DM77" s="135">
        <f t="shared" ref="DM77:DM91" si="564">IF(AU77=0,1,DK77/AU77-1)</f>
        <v>-0.13217077127267363</v>
      </c>
      <c r="DN77" s="135">
        <f t="shared" ref="DN77:DN91" si="565">IF(AV77=0,1,DL77/AV77-1)</f>
        <v>1</v>
      </c>
      <c r="DO77" s="137">
        <f t="shared" ref="DO77:DR77" si="566">DO78+DO79+DO80</f>
        <v>0</v>
      </c>
      <c r="DP77" s="137">
        <f t="shared" si="566"/>
        <v>0</v>
      </c>
      <c r="DQ77" s="137">
        <f t="shared" si="566"/>
        <v>0</v>
      </c>
      <c r="DR77" s="137">
        <f t="shared" si="566"/>
        <v>0</v>
      </c>
      <c r="DS77" s="137">
        <f>DS78+DS79+DS80</f>
        <v>19129</v>
      </c>
      <c r="DT77" s="137">
        <f t="shared" ref="DT77" si="567">DT78+DT79+DT80</f>
        <v>0</v>
      </c>
      <c r="DU77" s="137"/>
      <c r="DV77" s="137"/>
      <c r="DW77" s="135">
        <f>IF($BA$77=0,1,DS77/$BA$77-1)</f>
        <v>0</v>
      </c>
      <c r="DX77" s="135">
        <f>IF($BB$77=0,1,DT77/$BB$77-1)</f>
        <v>1</v>
      </c>
      <c r="DY77" s="135">
        <f t="shared" ref="DY77:DY98" si="568">IF($E77=0,1,DS77/$E77-1)</f>
        <v>-0.18734865542291512</v>
      </c>
      <c r="DZ77" s="198">
        <f t="shared" ref="DZ77:DZ98" si="569">IF($F77=0,1,DT77/$F77-1)</f>
        <v>1</v>
      </c>
      <c r="EA77" s="137">
        <f>EA78+EA79+EA80</f>
        <v>19129</v>
      </c>
      <c r="EB77" s="137">
        <f t="shared" ref="EB77:ED77" si="570">EB78+EB79+EB80</f>
        <v>0</v>
      </c>
      <c r="EC77" s="137">
        <f>EC78+EC79+EC80</f>
        <v>0</v>
      </c>
      <c r="ED77" s="137">
        <f t="shared" si="570"/>
        <v>0</v>
      </c>
      <c r="EE77" s="137">
        <f>EE78+EE79+EE80</f>
        <v>0</v>
      </c>
      <c r="EF77" s="137">
        <f t="shared" ref="EF77" si="571">EF78+EF79+EF80</f>
        <v>0</v>
      </c>
      <c r="EG77" s="103"/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03"/>
      <c r="FG77" s="103"/>
      <c r="FH77" s="103"/>
      <c r="FI77" s="103"/>
      <c r="FJ77" s="103"/>
      <c r="FK77" s="103"/>
      <c r="FL77" s="103"/>
      <c r="FM77" s="103"/>
      <c r="FN77" s="103"/>
      <c r="FO77" s="103"/>
      <c r="FP77" s="103"/>
      <c r="FQ77" s="103"/>
      <c r="FR77" s="103"/>
      <c r="FS77" s="103"/>
      <c r="FT77" s="103"/>
      <c r="FU77" s="103"/>
      <c r="FV77" s="103"/>
      <c r="FW77" s="103"/>
      <c r="FX77" s="103"/>
      <c r="FY77" s="103"/>
      <c r="FZ77" s="103"/>
      <c r="GA77" s="103"/>
      <c r="GB77" s="103"/>
      <c r="GC77" s="103"/>
      <c r="GD77" s="103"/>
      <c r="GE77" s="103"/>
      <c r="GF77" s="103"/>
      <c r="GG77" s="103"/>
      <c r="GH77" s="103"/>
      <c r="GI77" s="103"/>
      <c r="GJ77" s="103"/>
      <c r="GK77" s="103"/>
      <c r="GL77" s="103"/>
      <c r="GM77" s="103"/>
      <c r="GN77" s="103"/>
      <c r="GO77" s="103"/>
      <c r="GP77" s="103"/>
      <c r="GQ77" s="103"/>
      <c r="GR77" s="103"/>
      <c r="GS77" s="103"/>
      <c r="GT77" s="103"/>
      <c r="GU77" s="103"/>
      <c r="GV77" s="103"/>
      <c r="GW77" s="103"/>
      <c r="GX77" s="103"/>
      <c r="GY77" s="103"/>
      <c r="GZ77" s="103"/>
      <c r="HA77" s="103"/>
      <c r="HB77" s="103"/>
      <c r="HC77" s="103"/>
      <c r="HD77" s="103"/>
      <c r="HE77" s="103"/>
      <c r="HF77" s="103"/>
      <c r="HG77" s="103"/>
      <c r="HH77" s="103"/>
      <c r="HI77" s="103"/>
      <c r="HJ77" s="103"/>
      <c r="HK77" s="103"/>
      <c r="HL77" s="103"/>
      <c r="HM77" s="103"/>
      <c r="HN77" s="103"/>
      <c r="HO77" s="103"/>
      <c r="HP77" s="103"/>
      <c r="HQ77" s="103"/>
      <c r="HR77" s="103"/>
      <c r="HS77" s="103"/>
      <c r="HT77" s="103"/>
      <c r="HU77" s="103"/>
      <c r="HV77" s="103"/>
      <c r="HW77" s="103"/>
      <c r="HX77" s="103"/>
      <c r="HY77" s="103"/>
      <c r="HZ77" s="103"/>
      <c r="IA77" s="103"/>
      <c r="IB77" s="103"/>
      <c r="IC77" s="103"/>
      <c r="ID77" s="103"/>
      <c r="IE77" s="103"/>
      <c r="IF77" s="103"/>
      <c r="IG77" s="103"/>
      <c r="IH77" s="103"/>
      <c r="II77" s="103"/>
      <c r="IJ77" s="103"/>
      <c r="IK77" s="103"/>
      <c r="IL77" s="103"/>
      <c r="IM77" s="103"/>
      <c r="IN77" s="103"/>
      <c r="IO77" s="103"/>
      <c r="IP77" s="103"/>
      <c r="IQ77" s="103"/>
      <c r="IR77" s="103"/>
      <c r="IS77" s="103"/>
      <c r="IT77" s="103"/>
      <c r="IU77" s="103"/>
      <c r="IV77" s="103"/>
      <c r="IW77" s="103"/>
      <c r="IX77" s="103"/>
      <c r="IY77" s="103"/>
      <c r="IZ77" s="103"/>
      <c r="JA77" s="103"/>
      <c r="JB77" s="103"/>
      <c r="JC77" s="103"/>
      <c r="JD77" s="103"/>
      <c r="JE77" s="103"/>
      <c r="JF77" s="103"/>
      <c r="JG77" s="103"/>
      <c r="JH77" s="103"/>
      <c r="JI77" s="103"/>
      <c r="JJ77" s="103"/>
      <c r="JK77" s="103"/>
      <c r="JL77" s="103"/>
    </row>
    <row r="78" spans="1:272" s="106" customFormat="1" ht="18" hidden="1" customHeight="1">
      <c r="A78" s="354" t="s">
        <v>38</v>
      </c>
      <c r="B78" s="292"/>
      <c r="C78" s="134">
        <v>15627</v>
      </c>
      <c r="D78" s="137">
        <v>0</v>
      </c>
      <c r="E78" s="137">
        <v>18233</v>
      </c>
      <c r="F78" s="137">
        <v>0</v>
      </c>
      <c r="G78" s="134">
        <v>1708</v>
      </c>
      <c r="H78" s="137"/>
      <c r="I78" s="134">
        <v>1350</v>
      </c>
      <c r="J78" s="137"/>
      <c r="K78" s="137"/>
      <c r="L78" s="137"/>
      <c r="M78" s="134"/>
      <c r="N78" s="137"/>
      <c r="O78" s="137"/>
      <c r="P78" s="137"/>
      <c r="Q78" s="134"/>
      <c r="R78" s="137"/>
      <c r="S78" s="137"/>
      <c r="T78" s="137"/>
      <c r="U78" s="134"/>
      <c r="V78" s="137"/>
      <c r="W78" s="137"/>
      <c r="X78" s="137"/>
      <c r="Y78" s="134"/>
      <c r="Z78" s="137"/>
      <c r="AA78" s="137"/>
      <c r="AB78" s="137"/>
      <c r="AC78" s="134"/>
      <c r="AD78" s="137"/>
      <c r="AE78" s="137"/>
      <c r="AF78" s="137"/>
      <c r="AG78" s="134"/>
      <c r="AH78" s="137"/>
      <c r="AI78" s="137"/>
      <c r="AJ78" s="137"/>
      <c r="AK78" s="134"/>
      <c r="AL78" s="137"/>
      <c r="AM78" s="137"/>
      <c r="AN78" s="137"/>
      <c r="AO78" s="134"/>
      <c r="AP78" s="137"/>
      <c r="AQ78" s="137"/>
      <c r="AR78" s="137"/>
      <c r="AS78" s="134"/>
      <c r="AT78" s="137"/>
      <c r="AU78" s="228">
        <v>14218</v>
      </c>
      <c r="AV78" s="137">
        <v>0</v>
      </c>
      <c r="AW78" s="134"/>
      <c r="AX78" s="137"/>
      <c r="AY78" s="137"/>
      <c r="AZ78" s="137"/>
      <c r="BA78" s="134">
        <v>19129</v>
      </c>
      <c r="BB78" s="137">
        <v>0</v>
      </c>
      <c r="BC78" s="135"/>
      <c r="BD78" s="135"/>
      <c r="BE78" s="134">
        <v>1518</v>
      </c>
      <c r="BF78" s="137"/>
      <c r="BG78" s="134">
        <v>1352</v>
      </c>
      <c r="BH78" s="137"/>
      <c r="BI78" s="137"/>
      <c r="BJ78" s="137"/>
      <c r="BK78" s="135"/>
      <c r="BL78" s="135"/>
      <c r="BM78" s="134">
        <v>1358</v>
      </c>
      <c r="BN78" s="137"/>
      <c r="BO78" s="137"/>
      <c r="BP78" s="137"/>
      <c r="BQ78" s="135"/>
      <c r="BR78" s="135"/>
      <c r="BS78" s="134">
        <v>1300</v>
      </c>
      <c r="BT78" s="137"/>
      <c r="BU78" s="137"/>
      <c r="BV78" s="137"/>
      <c r="BW78" s="135"/>
      <c r="BX78" s="135"/>
      <c r="BY78" s="134"/>
      <c r="BZ78" s="137"/>
      <c r="CA78" s="137"/>
      <c r="CB78" s="137"/>
      <c r="CC78" s="135"/>
      <c r="CD78" s="135"/>
      <c r="CE78" s="134"/>
      <c r="CF78" s="137"/>
      <c r="CG78" s="137"/>
      <c r="CH78" s="137"/>
      <c r="CI78" s="135"/>
      <c r="CJ78" s="135"/>
      <c r="CK78" s="134"/>
      <c r="CL78" s="137"/>
      <c r="CM78" s="137"/>
      <c r="CN78" s="137"/>
      <c r="CO78" s="135"/>
      <c r="CP78" s="135"/>
      <c r="CQ78" s="134"/>
      <c r="CR78" s="137"/>
      <c r="CS78" s="137"/>
      <c r="CT78" s="137"/>
      <c r="CU78" s="135"/>
      <c r="CV78" s="135"/>
      <c r="CW78" s="134"/>
      <c r="CX78" s="137"/>
      <c r="CY78" s="137"/>
      <c r="CZ78" s="137"/>
      <c r="DA78" s="135"/>
      <c r="DB78" s="135"/>
      <c r="DC78" s="134"/>
      <c r="DD78" s="137"/>
      <c r="DE78" s="137"/>
      <c r="DF78" s="137"/>
      <c r="DG78" s="135"/>
      <c r="DH78" s="135"/>
      <c r="DI78" s="134"/>
      <c r="DJ78" s="137"/>
      <c r="DK78" s="137">
        <v>18233</v>
      </c>
      <c r="DL78" s="137">
        <v>0</v>
      </c>
      <c r="DM78" s="135">
        <f t="shared" si="564"/>
        <v>0.28238852159234762</v>
      </c>
      <c r="DN78" s="135">
        <f t="shared" si="565"/>
        <v>1</v>
      </c>
      <c r="DO78" s="134">
        <f>'бюджет округа (района)'!BH92+'бюджеты поселений'!BH92</f>
        <v>0</v>
      </c>
      <c r="DP78" s="137">
        <f>'бюджет округа (района)'!BH92</f>
        <v>0</v>
      </c>
      <c r="DQ78" s="134">
        <f>'бюджет округа (района)'!BI92+'бюджеты поселений'!BI92</f>
        <v>0</v>
      </c>
      <c r="DR78" s="137">
        <f>'бюджет округа (района)'!BI92</f>
        <v>0</v>
      </c>
      <c r="DS78" s="134">
        <v>19129</v>
      </c>
      <c r="DT78" s="137">
        <v>0</v>
      </c>
      <c r="DU78" s="137"/>
      <c r="DV78" s="137"/>
      <c r="DW78" s="135">
        <f>IF($BA$78=0,1,DS78/$BA$78-1)</f>
        <v>0</v>
      </c>
      <c r="DX78" s="135">
        <f>IF($BB$78=0,1,DT78/$BB$78-1)</f>
        <v>1</v>
      </c>
      <c r="DY78" s="135">
        <f t="shared" si="568"/>
        <v>4.9141666209620016E-2</v>
      </c>
      <c r="DZ78" s="198">
        <f t="shared" si="569"/>
        <v>1</v>
      </c>
      <c r="EA78" s="134">
        <v>19129</v>
      </c>
      <c r="EB78" s="137">
        <v>0</v>
      </c>
      <c r="EC78" s="134"/>
      <c r="ED78" s="137">
        <v>0</v>
      </c>
      <c r="EE78" s="134"/>
      <c r="EF78" s="137">
        <v>0</v>
      </c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/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/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  <c r="IX78" s="105"/>
      <c r="IY78" s="105"/>
      <c r="IZ78" s="105"/>
      <c r="JA78" s="105"/>
      <c r="JB78" s="105"/>
      <c r="JC78" s="105"/>
      <c r="JD78" s="105"/>
      <c r="JE78" s="105"/>
      <c r="JF78" s="105"/>
      <c r="JG78" s="105"/>
      <c r="JH78" s="105"/>
      <c r="JI78" s="105"/>
      <c r="JJ78" s="105"/>
      <c r="JK78" s="105"/>
      <c r="JL78" s="105"/>
    </row>
    <row r="79" spans="1:272" s="106" customFormat="1" ht="18" hidden="1" customHeight="1">
      <c r="A79" s="359" t="s">
        <v>143</v>
      </c>
      <c r="B79" s="300"/>
      <c r="C79" s="134">
        <v>15684</v>
      </c>
      <c r="D79" s="137">
        <v>0</v>
      </c>
      <c r="E79" s="137">
        <v>5306</v>
      </c>
      <c r="F79" s="137">
        <v>0</v>
      </c>
      <c r="G79" s="134"/>
      <c r="H79" s="137"/>
      <c r="I79" s="134"/>
      <c r="J79" s="137"/>
      <c r="K79" s="137"/>
      <c r="L79" s="137"/>
      <c r="M79" s="134"/>
      <c r="N79" s="137"/>
      <c r="O79" s="137"/>
      <c r="P79" s="137"/>
      <c r="Q79" s="134"/>
      <c r="R79" s="137"/>
      <c r="S79" s="137"/>
      <c r="T79" s="137"/>
      <c r="U79" s="134"/>
      <c r="V79" s="137"/>
      <c r="W79" s="137"/>
      <c r="X79" s="137"/>
      <c r="Y79" s="134"/>
      <c r="Z79" s="137"/>
      <c r="AA79" s="137"/>
      <c r="AB79" s="137"/>
      <c r="AC79" s="134"/>
      <c r="AD79" s="137"/>
      <c r="AE79" s="137"/>
      <c r="AF79" s="137"/>
      <c r="AG79" s="134"/>
      <c r="AH79" s="137"/>
      <c r="AI79" s="137"/>
      <c r="AJ79" s="137"/>
      <c r="AK79" s="134"/>
      <c r="AL79" s="137"/>
      <c r="AM79" s="137"/>
      <c r="AN79" s="137"/>
      <c r="AO79" s="134"/>
      <c r="AP79" s="137"/>
      <c r="AQ79" s="137"/>
      <c r="AR79" s="137"/>
      <c r="AS79" s="134"/>
      <c r="AT79" s="137"/>
      <c r="AU79" s="137">
        <f>11975+931</f>
        <v>12906</v>
      </c>
      <c r="AV79" s="137">
        <v>0</v>
      </c>
      <c r="AW79" s="134"/>
      <c r="AX79" s="137"/>
      <c r="AY79" s="137"/>
      <c r="AZ79" s="137"/>
      <c r="BA79" s="134"/>
      <c r="BB79" s="137">
        <v>0</v>
      </c>
      <c r="BC79" s="135"/>
      <c r="BD79" s="135"/>
      <c r="BE79" s="134"/>
      <c r="BF79" s="137"/>
      <c r="BG79" s="134"/>
      <c r="BH79" s="137"/>
      <c r="BI79" s="137"/>
      <c r="BJ79" s="137"/>
      <c r="BK79" s="135"/>
      <c r="BL79" s="135"/>
      <c r="BM79" s="134"/>
      <c r="BN79" s="137"/>
      <c r="BO79" s="137"/>
      <c r="BP79" s="137"/>
      <c r="BQ79" s="135"/>
      <c r="BR79" s="135"/>
      <c r="BS79" s="134"/>
      <c r="BT79" s="137"/>
      <c r="BU79" s="137"/>
      <c r="BV79" s="137"/>
      <c r="BW79" s="135"/>
      <c r="BX79" s="135"/>
      <c r="BY79" s="134"/>
      <c r="BZ79" s="137"/>
      <c r="CA79" s="137"/>
      <c r="CB79" s="137"/>
      <c r="CC79" s="135"/>
      <c r="CD79" s="135"/>
      <c r="CE79" s="134"/>
      <c r="CF79" s="137"/>
      <c r="CG79" s="137"/>
      <c r="CH79" s="137"/>
      <c r="CI79" s="135"/>
      <c r="CJ79" s="135"/>
      <c r="CK79" s="134"/>
      <c r="CL79" s="137"/>
      <c r="CM79" s="137"/>
      <c r="CN79" s="137"/>
      <c r="CO79" s="135"/>
      <c r="CP79" s="135"/>
      <c r="CQ79" s="134"/>
      <c r="CR79" s="137"/>
      <c r="CS79" s="137"/>
      <c r="CT79" s="137"/>
      <c r="CU79" s="135"/>
      <c r="CV79" s="135"/>
      <c r="CW79" s="134"/>
      <c r="CX79" s="137"/>
      <c r="CY79" s="137"/>
      <c r="CZ79" s="137"/>
      <c r="DA79" s="135"/>
      <c r="DB79" s="135"/>
      <c r="DC79" s="134"/>
      <c r="DD79" s="137"/>
      <c r="DE79" s="137"/>
      <c r="DF79" s="137"/>
      <c r="DG79" s="135"/>
      <c r="DH79" s="135"/>
      <c r="DI79" s="134"/>
      <c r="DJ79" s="137"/>
      <c r="DK79" s="137">
        <v>5306</v>
      </c>
      <c r="DL79" s="137">
        <v>0</v>
      </c>
      <c r="DM79" s="135">
        <f>IF(AU79=0,1,DK79/AU79-1)</f>
        <v>-0.58887339222067259</v>
      </c>
      <c r="DN79" s="135">
        <f>IF(AV79=0,1,DL79/AV79-1)</f>
        <v>1</v>
      </c>
      <c r="DO79" s="134">
        <f>'бюджет округа (района)'!BH93+'бюджеты поселений'!BH93</f>
        <v>0</v>
      </c>
      <c r="DP79" s="137">
        <f>'бюджет округа (района)'!BH93</f>
        <v>0</v>
      </c>
      <c r="DQ79" s="134">
        <f>'бюджет округа (района)'!BI93+'бюджеты поселений'!BI93</f>
        <v>0</v>
      </c>
      <c r="DR79" s="137">
        <f>'бюджет округа (района)'!BI93</f>
        <v>0</v>
      </c>
      <c r="DS79" s="134"/>
      <c r="DT79" s="137">
        <v>0</v>
      </c>
      <c r="DU79" s="137"/>
      <c r="DV79" s="137"/>
      <c r="DW79" s="135">
        <f>IF($BA$79=0,1,DS79/$BA$79-1)</f>
        <v>1</v>
      </c>
      <c r="DX79" s="135">
        <f>IF($BB$79=0,1,DT79/$BB$79-1)</f>
        <v>1</v>
      </c>
      <c r="DY79" s="135">
        <f t="shared" si="568"/>
        <v>-1</v>
      </c>
      <c r="DZ79" s="198">
        <f t="shared" si="569"/>
        <v>1</v>
      </c>
      <c r="EA79" s="134"/>
      <c r="EB79" s="137">
        <v>0</v>
      </c>
      <c r="EC79" s="134"/>
      <c r="ED79" s="137">
        <v>0</v>
      </c>
      <c r="EE79" s="134"/>
      <c r="EF79" s="137">
        <v>0</v>
      </c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  <c r="IV79" s="105"/>
      <c r="IW79" s="105"/>
      <c r="IX79" s="105"/>
      <c r="IY79" s="105"/>
      <c r="IZ79" s="105"/>
      <c r="JA79" s="105"/>
      <c r="JB79" s="105"/>
      <c r="JC79" s="105"/>
      <c r="JD79" s="105"/>
      <c r="JE79" s="105"/>
      <c r="JF79" s="105"/>
      <c r="JG79" s="105"/>
      <c r="JH79" s="105"/>
      <c r="JI79" s="105"/>
      <c r="JJ79" s="105"/>
      <c r="JK79" s="105"/>
      <c r="JL79" s="105"/>
    </row>
    <row r="80" spans="1:272" s="106" customFormat="1" ht="18" hidden="1" customHeight="1">
      <c r="A80" s="354" t="s">
        <v>65</v>
      </c>
      <c r="B80" s="292"/>
      <c r="C80" s="134"/>
      <c r="D80" s="134"/>
      <c r="E80" s="137"/>
      <c r="F80" s="134"/>
      <c r="G80" s="134"/>
      <c r="H80" s="134"/>
      <c r="I80" s="134"/>
      <c r="J80" s="134"/>
      <c r="K80" s="137"/>
      <c r="L80" s="137"/>
      <c r="M80" s="134"/>
      <c r="N80" s="134"/>
      <c r="O80" s="137"/>
      <c r="P80" s="137"/>
      <c r="Q80" s="134"/>
      <c r="R80" s="134"/>
      <c r="S80" s="137"/>
      <c r="T80" s="137"/>
      <c r="U80" s="134"/>
      <c r="V80" s="134"/>
      <c r="W80" s="137"/>
      <c r="X80" s="137"/>
      <c r="Y80" s="134"/>
      <c r="Z80" s="134"/>
      <c r="AA80" s="137"/>
      <c r="AB80" s="137"/>
      <c r="AC80" s="134"/>
      <c r="AD80" s="134"/>
      <c r="AE80" s="137"/>
      <c r="AF80" s="137"/>
      <c r="AG80" s="134"/>
      <c r="AH80" s="134"/>
      <c r="AI80" s="137"/>
      <c r="AJ80" s="137"/>
      <c r="AK80" s="134"/>
      <c r="AL80" s="134"/>
      <c r="AM80" s="137"/>
      <c r="AN80" s="137"/>
      <c r="AO80" s="134"/>
      <c r="AP80" s="134"/>
      <c r="AQ80" s="137"/>
      <c r="AR80" s="137"/>
      <c r="AS80" s="134"/>
      <c r="AT80" s="134"/>
      <c r="AU80" s="137"/>
      <c r="AV80" s="137"/>
      <c r="AW80" s="134"/>
      <c r="AX80" s="134"/>
      <c r="AY80" s="134"/>
      <c r="AZ80" s="134"/>
      <c r="BA80" s="134"/>
      <c r="BB80" s="134"/>
      <c r="BC80" s="135"/>
      <c r="BD80" s="135"/>
      <c r="BE80" s="134"/>
      <c r="BF80" s="134"/>
      <c r="BG80" s="134"/>
      <c r="BH80" s="134"/>
      <c r="BI80" s="137"/>
      <c r="BJ80" s="137"/>
      <c r="BK80" s="135"/>
      <c r="BL80" s="135"/>
      <c r="BM80" s="134"/>
      <c r="BN80" s="134"/>
      <c r="BO80" s="137"/>
      <c r="BP80" s="137"/>
      <c r="BQ80" s="135"/>
      <c r="BR80" s="135"/>
      <c r="BS80" s="134"/>
      <c r="BT80" s="134"/>
      <c r="BU80" s="137"/>
      <c r="BV80" s="137"/>
      <c r="BW80" s="135"/>
      <c r="BX80" s="135"/>
      <c r="BY80" s="134"/>
      <c r="BZ80" s="134"/>
      <c r="CA80" s="137"/>
      <c r="CB80" s="137"/>
      <c r="CC80" s="135"/>
      <c r="CD80" s="135"/>
      <c r="CE80" s="134"/>
      <c r="CF80" s="134"/>
      <c r="CG80" s="137"/>
      <c r="CH80" s="137"/>
      <c r="CI80" s="135"/>
      <c r="CJ80" s="135"/>
      <c r="CK80" s="134"/>
      <c r="CL80" s="134"/>
      <c r="CM80" s="137"/>
      <c r="CN80" s="137"/>
      <c r="CO80" s="135"/>
      <c r="CP80" s="135"/>
      <c r="CQ80" s="134"/>
      <c r="CR80" s="134"/>
      <c r="CS80" s="137"/>
      <c r="CT80" s="137"/>
      <c r="CU80" s="135"/>
      <c r="CV80" s="135"/>
      <c r="CW80" s="134"/>
      <c r="CX80" s="134"/>
      <c r="CY80" s="137"/>
      <c r="CZ80" s="137"/>
      <c r="DA80" s="135"/>
      <c r="DB80" s="135"/>
      <c r="DC80" s="134"/>
      <c r="DD80" s="134"/>
      <c r="DE80" s="137"/>
      <c r="DF80" s="137"/>
      <c r="DG80" s="135"/>
      <c r="DH80" s="135"/>
      <c r="DI80" s="134"/>
      <c r="DJ80" s="134"/>
      <c r="DK80" s="137"/>
      <c r="DL80" s="137"/>
      <c r="DM80" s="135">
        <f t="shared" si="564"/>
        <v>1</v>
      </c>
      <c r="DN80" s="135">
        <f t="shared" si="565"/>
        <v>1</v>
      </c>
      <c r="DO80" s="134">
        <f t="shared" ref="DO80:DR80" si="572">DO81+DO82+DO83+DO84+DO85+DO86</f>
        <v>0</v>
      </c>
      <c r="DP80" s="134">
        <f t="shared" si="572"/>
        <v>0</v>
      </c>
      <c r="DQ80" s="134">
        <f t="shared" si="572"/>
        <v>0</v>
      </c>
      <c r="DR80" s="134">
        <f t="shared" si="572"/>
        <v>0</v>
      </c>
      <c r="DS80" s="134"/>
      <c r="DT80" s="134"/>
      <c r="DU80" s="134"/>
      <c r="DV80" s="134"/>
      <c r="DW80" s="135">
        <f>IF($BA$80=0,1,DS80/$BA$80-1)</f>
        <v>1</v>
      </c>
      <c r="DX80" s="135">
        <f>IF($BB$80=0,1,DT80/$BB$80-1)</f>
        <v>1</v>
      </c>
      <c r="DY80" s="135">
        <f t="shared" si="568"/>
        <v>1</v>
      </c>
      <c r="DZ80" s="198">
        <f t="shared" si="569"/>
        <v>1</v>
      </c>
      <c r="EA80" s="134"/>
      <c r="EB80" s="134"/>
      <c r="EC80" s="134"/>
      <c r="ED80" s="134"/>
      <c r="EE80" s="134"/>
      <c r="EF80" s="134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05"/>
      <c r="HX80" s="105"/>
      <c r="HY80" s="105"/>
      <c r="HZ80" s="105"/>
      <c r="IA80" s="105"/>
      <c r="IB80" s="105"/>
      <c r="IC80" s="105"/>
      <c r="ID80" s="105"/>
      <c r="IE80" s="105"/>
      <c r="IF80" s="105"/>
      <c r="IG80" s="105"/>
      <c r="IH80" s="105"/>
      <c r="II80" s="105"/>
      <c r="IJ80" s="105"/>
      <c r="IK80" s="105"/>
      <c r="IL80" s="105"/>
      <c r="IM80" s="105"/>
      <c r="IN80" s="105"/>
      <c r="IO80" s="105"/>
      <c r="IP80" s="105"/>
      <c r="IQ80" s="105"/>
      <c r="IR80" s="105"/>
      <c r="IS80" s="105"/>
      <c r="IT80" s="105"/>
      <c r="IU80" s="105"/>
      <c r="IV80" s="105"/>
      <c r="IW80" s="105"/>
      <c r="IX80" s="105"/>
      <c r="IY80" s="105"/>
      <c r="IZ80" s="105"/>
      <c r="JA80" s="105"/>
      <c r="JB80" s="105"/>
      <c r="JC80" s="105"/>
      <c r="JD80" s="105"/>
      <c r="JE80" s="105"/>
      <c r="JF80" s="105"/>
      <c r="JG80" s="105"/>
      <c r="JH80" s="105"/>
      <c r="JI80" s="105"/>
      <c r="JJ80" s="105"/>
      <c r="JK80" s="105"/>
      <c r="JL80" s="105"/>
    </row>
    <row r="81" spans="1:272" s="106" customFormat="1" ht="18" hidden="1" customHeight="1">
      <c r="A81" s="355" t="s">
        <v>67</v>
      </c>
      <c r="B81" s="294"/>
      <c r="C81" s="134"/>
      <c r="D81" s="137"/>
      <c r="E81" s="137"/>
      <c r="F81" s="137"/>
      <c r="G81" s="134"/>
      <c r="H81" s="137"/>
      <c r="I81" s="134"/>
      <c r="J81" s="137"/>
      <c r="K81" s="137"/>
      <c r="L81" s="137"/>
      <c r="M81" s="134"/>
      <c r="N81" s="137"/>
      <c r="O81" s="137"/>
      <c r="P81" s="137"/>
      <c r="Q81" s="134"/>
      <c r="R81" s="137"/>
      <c r="S81" s="137"/>
      <c r="T81" s="137"/>
      <c r="U81" s="134"/>
      <c r="V81" s="137"/>
      <c r="W81" s="137"/>
      <c r="X81" s="137"/>
      <c r="Y81" s="134"/>
      <c r="Z81" s="137"/>
      <c r="AA81" s="137"/>
      <c r="AB81" s="137"/>
      <c r="AC81" s="134"/>
      <c r="AD81" s="137"/>
      <c r="AE81" s="137"/>
      <c r="AF81" s="137"/>
      <c r="AG81" s="134"/>
      <c r="AH81" s="137"/>
      <c r="AI81" s="137"/>
      <c r="AJ81" s="137"/>
      <c r="AK81" s="134"/>
      <c r="AL81" s="137"/>
      <c r="AM81" s="137"/>
      <c r="AN81" s="137"/>
      <c r="AO81" s="134"/>
      <c r="AP81" s="137"/>
      <c r="AQ81" s="137"/>
      <c r="AR81" s="137"/>
      <c r="AS81" s="134"/>
      <c r="AT81" s="137"/>
      <c r="AU81" s="137"/>
      <c r="AV81" s="137"/>
      <c r="AW81" s="134"/>
      <c r="AX81" s="137"/>
      <c r="AY81" s="137"/>
      <c r="AZ81" s="137"/>
      <c r="BA81" s="134"/>
      <c r="BB81" s="137"/>
      <c r="BC81" s="135"/>
      <c r="BD81" s="135"/>
      <c r="BE81" s="134"/>
      <c r="BF81" s="137"/>
      <c r="BG81" s="134"/>
      <c r="BH81" s="137"/>
      <c r="BI81" s="137"/>
      <c r="BJ81" s="137"/>
      <c r="BK81" s="135"/>
      <c r="BL81" s="135"/>
      <c r="BM81" s="134"/>
      <c r="BN81" s="137"/>
      <c r="BO81" s="137"/>
      <c r="BP81" s="137"/>
      <c r="BQ81" s="135"/>
      <c r="BR81" s="135"/>
      <c r="BS81" s="134"/>
      <c r="BT81" s="137"/>
      <c r="BU81" s="137"/>
      <c r="BV81" s="137"/>
      <c r="BW81" s="135"/>
      <c r="BX81" s="135"/>
      <c r="BY81" s="134"/>
      <c r="BZ81" s="137"/>
      <c r="CA81" s="137"/>
      <c r="CB81" s="137"/>
      <c r="CC81" s="135"/>
      <c r="CD81" s="135"/>
      <c r="CE81" s="134"/>
      <c r="CF81" s="137"/>
      <c r="CG81" s="137"/>
      <c r="CH81" s="137"/>
      <c r="CI81" s="135"/>
      <c r="CJ81" s="135"/>
      <c r="CK81" s="134"/>
      <c r="CL81" s="137"/>
      <c r="CM81" s="137"/>
      <c r="CN81" s="137"/>
      <c r="CO81" s="135"/>
      <c r="CP81" s="135"/>
      <c r="CQ81" s="134"/>
      <c r="CR81" s="137"/>
      <c r="CS81" s="137"/>
      <c r="CT81" s="137"/>
      <c r="CU81" s="135"/>
      <c r="CV81" s="135"/>
      <c r="CW81" s="134"/>
      <c r="CX81" s="137"/>
      <c r="CY81" s="137"/>
      <c r="CZ81" s="137"/>
      <c r="DA81" s="135"/>
      <c r="DB81" s="135"/>
      <c r="DC81" s="134"/>
      <c r="DD81" s="137"/>
      <c r="DE81" s="137"/>
      <c r="DF81" s="137"/>
      <c r="DG81" s="135"/>
      <c r="DH81" s="135"/>
      <c r="DI81" s="134"/>
      <c r="DJ81" s="137"/>
      <c r="DK81" s="137"/>
      <c r="DL81" s="137"/>
      <c r="DM81" s="135">
        <f t="shared" si="564"/>
        <v>1</v>
      </c>
      <c r="DN81" s="135">
        <f t="shared" si="565"/>
        <v>1</v>
      </c>
      <c r="DO81" s="134">
        <f>'бюджет округа (района)'!BH95+'бюджеты поселений'!BH95</f>
        <v>0</v>
      </c>
      <c r="DP81" s="137">
        <f>'бюджет округа (района)'!BH95</f>
        <v>0</v>
      </c>
      <c r="DQ81" s="134">
        <f>'бюджет округа (района)'!BI95+'бюджеты поселений'!BI95</f>
        <v>0</v>
      </c>
      <c r="DR81" s="137">
        <f>'бюджет округа (района)'!BI95</f>
        <v>0</v>
      </c>
      <c r="DS81" s="134"/>
      <c r="DT81" s="137"/>
      <c r="DU81" s="137"/>
      <c r="DV81" s="137"/>
      <c r="DW81" s="135">
        <f>IF($BA$81=0,1,DS81/$BA$81-1)</f>
        <v>1</v>
      </c>
      <c r="DX81" s="135">
        <f>IF($BB$81=0,1,DT81/$BB$81-1)</f>
        <v>1</v>
      </c>
      <c r="DY81" s="135">
        <f t="shared" si="568"/>
        <v>1</v>
      </c>
      <c r="DZ81" s="198">
        <f t="shared" si="569"/>
        <v>1</v>
      </c>
      <c r="EA81" s="134"/>
      <c r="EB81" s="137"/>
      <c r="EC81" s="134"/>
      <c r="ED81" s="137"/>
      <c r="EE81" s="134"/>
      <c r="EF81" s="137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  <c r="JI81" s="105"/>
      <c r="JJ81" s="105"/>
      <c r="JK81" s="105"/>
      <c r="JL81" s="105"/>
    </row>
    <row r="82" spans="1:272" s="106" customFormat="1" ht="18" hidden="1" customHeight="1">
      <c r="A82" s="355" t="s">
        <v>34</v>
      </c>
      <c r="B82" s="294"/>
      <c r="C82" s="134"/>
      <c r="D82" s="137"/>
      <c r="E82" s="137"/>
      <c r="F82" s="137"/>
      <c r="G82" s="134"/>
      <c r="H82" s="137"/>
      <c r="I82" s="134"/>
      <c r="J82" s="137"/>
      <c r="K82" s="137"/>
      <c r="L82" s="137"/>
      <c r="M82" s="134"/>
      <c r="N82" s="137"/>
      <c r="O82" s="137"/>
      <c r="P82" s="137"/>
      <c r="Q82" s="134"/>
      <c r="R82" s="137"/>
      <c r="S82" s="137"/>
      <c r="T82" s="137"/>
      <c r="U82" s="134"/>
      <c r="V82" s="137"/>
      <c r="W82" s="137"/>
      <c r="X82" s="137"/>
      <c r="Y82" s="134"/>
      <c r="Z82" s="137"/>
      <c r="AA82" s="137"/>
      <c r="AB82" s="137"/>
      <c r="AC82" s="134"/>
      <c r="AD82" s="137"/>
      <c r="AE82" s="137"/>
      <c r="AF82" s="137"/>
      <c r="AG82" s="134"/>
      <c r="AH82" s="137"/>
      <c r="AI82" s="137"/>
      <c r="AJ82" s="137"/>
      <c r="AK82" s="134"/>
      <c r="AL82" s="137"/>
      <c r="AM82" s="137"/>
      <c r="AN82" s="137"/>
      <c r="AO82" s="134"/>
      <c r="AP82" s="137"/>
      <c r="AQ82" s="137"/>
      <c r="AR82" s="137"/>
      <c r="AS82" s="134"/>
      <c r="AT82" s="137"/>
      <c r="AU82" s="137"/>
      <c r="AV82" s="137"/>
      <c r="AW82" s="134"/>
      <c r="AX82" s="137"/>
      <c r="AY82" s="137"/>
      <c r="AZ82" s="137"/>
      <c r="BA82" s="134"/>
      <c r="BB82" s="137"/>
      <c r="BC82" s="135"/>
      <c r="BD82" s="135"/>
      <c r="BE82" s="134"/>
      <c r="BF82" s="137"/>
      <c r="BG82" s="134"/>
      <c r="BH82" s="137"/>
      <c r="BI82" s="137"/>
      <c r="BJ82" s="137"/>
      <c r="BK82" s="135"/>
      <c r="BL82" s="135"/>
      <c r="BM82" s="134"/>
      <c r="BN82" s="137"/>
      <c r="BO82" s="137"/>
      <c r="BP82" s="137"/>
      <c r="BQ82" s="135"/>
      <c r="BR82" s="135"/>
      <c r="BS82" s="134"/>
      <c r="BT82" s="137"/>
      <c r="BU82" s="137"/>
      <c r="BV82" s="137"/>
      <c r="BW82" s="135"/>
      <c r="BX82" s="135"/>
      <c r="BY82" s="134"/>
      <c r="BZ82" s="137"/>
      <c r="CA82" s="137"/>
      <c r="CB82" s="137"/>
      <c r="CC82" s="135"/>
      <c r="CD82" s="135"/>
      <c r="CE82" s="134"/>
      <c r="CF82" s="137"/>
      <c r="CG82" s="137"/>
      <c r="CH82" s="137"/>
      <c r="CI82" s="135"/>
      <c r="CJ82" s="135"/>
      <c r="CK82" s="134"/>
      <c r="CL82" s="137"/>
      <c r="CM82" s="137"/>
      <c r="CN82" s="137"/>
      <c r="CO82" s="135"/>
      <c r="CP82" s="135"/>
      <c r="CQ82" s="134"/>
      <c r="CR82" s="137"/>
      <c r="CS82" s="137"/>
      <c r="CT82" s="137"/>
      <c r="CU82" s="135"/>
      <c r="CV82" s="135"/>
      <c r="CW82" s="134"/>
      <c r="CX82" s="137"/>
      <c r="CY82" s="137"/>
      <c r="CZ82" s="137"/>
      <c r="DA82" s="135"/>
      <c r="DB82" s="135"/>
      <c r="DC82" s="134"/>
      <c r="DD82" s="137"/>
      <c r="DE82" s="137"/>
      <c r="DF82" s="137"/>
      <c r="DG82" s="135"/>
      <c r="DH82" s="135"/>
      <c r="DI82" s="134"/>
      <c r="DJ82" s="137"/>
      <c r="DK82" s="137"/>
      <c r="DL82" s="137"/>
      <c r="DM82" s="135">
        <f t="shared" si="564"/>
        <v>1</v>
      </c>
      <c r="DN82" s="135">
        <f t="shared" si="565"/>
        <v>1</v>
      </c>
      <c r="DO82" s="134">
        <f>'бюджет округа (района)'!BH96+'бюджеты поселений'!BH96</f>
        <v>0</v>
      </c>
      <c r="DP82" s="137">
        <f>'бюджет округа (района)'!BH96</f>
        <v>0</v>
      </c>
      <c r="DQ82" s="134">
        <f>'бюджет округа (района)'!BI96+'бюджеты поселений'!BI96</f>
        <v>0</v>
      </c>
      <c r="DR82" s="137">
        <f>'бюджет округа (района)'!BI96</f>
        <v>0</v>
      </c>
      <c r="DS82" s="134"/>
      <c r="DT82" s="137"/>
      <c r="DU82" s="137"/>
      <c r="DV82" s="137"/>
      <c r="DW82" s="135">
        <f>IF($BA$82=0,1,DS82/$BA$82-1)</f>
        <v>1</v>
      </c>
      <c r="DX82" s="135">
        <f>IF($BB$82=0,1,DT82/$BB$82-1)</f>
        <v>1</v>
      </c>
      <c r="DY82" s="135">
        <f t="shared" si="568"/>
        <v>1</v>
      </c>
      <c r="DZ82" s="198">
        <f t="shared" si="569"/>
        <v>1</v>
      </c>
      <c r="EA82" s="134"/>
      <c r="EB82" s="137"/>
      <c r="EC82" s="134"/>
      <c r="ED82" s="137"/>
      <c r="EE82" s="134"/>
      <c r="EF82" s="137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  <c r="JI82" s="105"/>
      <c r="JJ82" s="105"/>
      <c r="JK82" s="105"/>
      <c r="JL82" s="105"/>
    </row>
    <row r="83" spans="1:272" s="106" customFormat="1" ht="18" hidden="1" customHeight="1">
      <c r="A83" s="355" t="s">
        <v>34</v>
      </c>
      <c r="B83" s="294"/>
      <c r="C83" s="134"/>
      <c r="D83" s="137"/>
      <c r="E83" s="137"/>
      <c r="F83" s="137"/>
      <c r="G83" s="134"/>
      <c r="H83" s="137"/>
      <c r="I83" s="134"/>
      <c r="J83" s="137"/>
      <c r="K83" s="137"/>
      <c r="L83" s="137"/>
      <c r="M83" s="134"/>
      <c r="N83" s="137"/>
      <c r="O83" s="137"/>
      <c r="P83" s="137"/>
      <c r="Q83" s="134"/>
      <c r="R83" s="137"/>
      <c r="S83" s="137"/>
      <c r="T83" s="137"/>
      <c r="U83" s="134"/>
      <c r="V83" s="137"/>
      <c r="W83" s="137"/>
      <c r="X83" s="137"/>
      <c r="Y83" s="134"/>
      <c r="Z83" s="137"/>
      <c r="AA83" s="137"/>
      <c r="AB83" s="137"/>
      <c r="AC83" s="134"/>
      <c r="AD83" s="137"/>
      <c r="AE83" s="137"/>
      <c r="AF83" s="137"/>
      <c r="AG83" s="134"/>
      <c r="AH83" s="137"/>
      <c r="AI83" s="137"/>
      <c r="AJ83" s="137"/>
      <c r="AK83" s="134"/>
      <c r="AL83" s="137"/>
      <c r="AM83" s="137"/>
      <c r="AN83" s="137"/>
      <c r="AO83" s="134"/>
      <c r="AP83" s="137"/>
      <c r="AQ83" s="137"/>
      <c r="AR83" s="137"/>
      <c r="AS83" s="134"/>
      <c r="AT83" s="137"/>
      <c r="AU83" s="137"/>
      <c r="AV83" s="137"/>
      <c r="AW83" s="134"/>
      <c r="AX83" s="137"/>
      <c r="AY83" s="137"/>
      <c r="AZ83" s="137"/>
      <c r="BA83" s="134"/>
      <c r="BB83" s="137"/>
      <c r="BC83" s="135"/>
      <c r="BD83" s="135"/>
      <c r="BE83" s="134"/>
      <c r="BF83" s="137"/>
      <c r="BG83" s="134"/>
      <c r="BH83" s="137"/>
      <c r="BI83" s="137"/>
      <c r="BJ83" s="137"/>
      <c r="BK83" s="135"/>
      <c r="BL83" s="135"/>
      <c r="BM83" s="134"/>
      <c r="BN83" s="137"/>
      <c r="BO83" s="137"/>
      <c r="BP83" s="137"/>
      <c r="BQ83" s="135"/>
      <c r="BR83" s="135"/>
      <c r="BS83" s="134"/>
      <c r="BT83" s="137"/>
      <c r="BU83" s="137"/>
      <c r="BV83" s="137"/>
      <c r="BW83" s="135"/>
      <c r="BX83" s="135"/>
      <c r="BY83" s="134"/>
      <c r="BZ83" s="137"/>
      <c r="CA83" s="137"/>
      <c r="CB83" s="137"/>
      <c r="CC83" s="135"/>
      <c r="CD83" s="135"/>
      <c r="CE83" s="134"/>
      <c r="CF83" s="137"/>
      <c r="CG83" s="137"/>
      <c r="CH83" s="137"/>
      <c r="CI83" s="135"/>
      <c r="CJ83" s="135"/>
      <c r="CK83" s="134"/>
      <c r="CL83" s="137"/>
      <c r="CM83" s="137"/>
      <c r="CN83" s="137"/>
      <c r="CO83" s="135"/>
      <c r="CP83" s="135"/>
      <c r="CQ83" s="134"/>
      <c r="CR83" s="137"/>
      <c r="CS83" s="137"/>
      <c r="CT83" s="137"/>
      <c r="CU83" s="135"/>
      <c r="CV83" s="135"/>
      <c r="CW83" s="134"/>
      <c r="CX83" s="137"/>
      <c r="CY83" s="137"/>
      <c r="CZ83" s="137"/>
      <c r="DA83" s="135"/>
      <c r="DB83" s="135"/>
      <c r="DC83" s="134"/>
      <c r="DD83" s="137"/>
      <c r="DE83" s="137"/>
      <c r="DF83" s="137"/>
      <c r="DG83" s="135"/>
      <c r="DH83" s="135"/>
      <c r="DI83" s="134"/>
      <c r="DJ83" s="137"/>
      <c r="DK83" s="137"/>
      <c r="DL83" s="137"/>
      <c r="DM83" s="135">
        <f t="shared" ref="DM83:DM86" si="573">IF(AU83=0,1,DK83/AU83-1)</f>
        <v>1</v>
      </c>
      <c r="DN83" s="135">
        <f t="shared" ref="DN83:DN86" si="574">IF(AV83=0,1,DL83/AV83-1)</f>
        <v>1</v>
      </c>
      <c r="DO83" s="134">
        <f>'бюджет округа (района)'!BH97+'бюджеты поселений'!BH97</f>
        <v>0</v>
      </c>
      <c r="DP83" s="137">
        <f>'бюджет округа (района)'!BH97</f>
        <v>0</v>
      </c>
      <c r="DQ83" s="134">
        <f>'бюджет округа (района)'!BI97+'бюджеты поселений'!BI97</f>
        <v>0</v>
      </c>
      <c r="DR83" s="137">
        <f>'бюджет округа (района)'!BI97</f>
        <v>0</v>
      </c>
      <c r="DS83" s="134"/>
      <c r="DT83" s="137"/>
      <c r="DU83" s="137"/>
      <c r="DV83" s="137"/>
      <c r="DW83" s="135">
        <f t="shared" ref="DW83:DW86" si="575">IF($BA$82=0,1,DS83/$BA$82-1)</f>
        <v>1</v>
      </c>
      <c r="DX83" s="135">
        <f t="shared" ref="DX83:DX86" si="576">IF($BB$82=0,1,DT83/$BB$82-1)</f>
        <v>1</v>
      </c>
      <c r="DY83" s="135">
        <f t="shared" si="568"/>
        <v>1</v>
      </c>
      <c r="DZ83" s="198">
        <f t="shared" si="569"/>
        <v>1</v>
      </c>
      <c r="EA83" s="134"/>
      <c r="EB83" s="137"/>
      <c r="EC83" s="134"/>
      <c r="ED83" s="137"/>
      <c r="EE83" s="134"/>
      <c r="EF83" s="137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  <c r="JI83" s="105"/>
      <c r="JJ83" s="105"/>
      <c r="JK83" s="105"/>
      <c r="JL83" s="105"/>
    </row>
    <row r="84" spans="1:272" s="106" customFormat="1" ht="18" hidden="1" customHeight="1">
      <c r="A84" s="355" t="s">
        <v>34</v>
      </c>
      <c r="B84" s="294"/>
      <c r="C84" s="134"/>
      <c r="D84" s="137"/>
      <c r="E84" s="137"/>
      <c r="F84" s="137"/>
      <c r="G84" s="134"/>
      <c r="H84" s="137"/>
      <c r="I84" s="134"/>
      <c r="J84" s="137"/>
      <c r="K84" s="137"/>
      <c r="L84" s="137"/>
      <c r="M84" s="134"/>
      <c r="N84" s="137"/>
      <c r="O84" s="137"/>
      <c r="P84" s="137"/>
      <c r="Q84" s="134"/>
      <c r="R84" s="137"/>
      <c r="S84" s="137"/>
      <c r="T84" s="137"/>
      <c r="U84" s="134"/>
      <c r="V84" s="137"/>
      <c r="W84" s="137"/>
      <c r="X84" s="137"/>
      <c r="Y84" s="134"/>
      <c r="Z84" s="137"/>
      <c r="AA84" s="137"/>
      <c r="AB84" s="137"/>
      <c r="AC84" s="134"/>
      <c r="AD84" s="137"/>
      <c r="AE84" s="137"/>
      <c r="AF84" s="137"/>
      <c r="AG84" s="134"/>
      <c r="AH84" s="137"/>
      <c r="AI84" s="137"/>
      <c r="AJ84" s="137"/>
      <c r="AK84" s="134"/>
      <c r="AL84" s="137"/>
      <c r="AM84" s="137"/>
      <c r="AN84" s="137"/>
      <c r="AO84" s="134"/>
      <c r="AP84" s="137"/>
      <c r="AQ84" s="137"/>
      <c r="AR84" s="137"/>
      <c r="AS84" s="134"/>
      <c r="AT84" s="137"/>
      <c r="AU84" s="137"/>
      <c r="AV84" s="137"/>
      <c r="AW84" s="134"/>
      <c r="AX84" s="137"/>
      <c r="AY84" s="137"/>
      <c r="AZ84" s="137"/>
      <c r="BA84" s="134"/>
      <c r="BB84" s="137"/>
      <c r="BC84" s="135"/>
      <c r="BD84" s="135"/>
      <c r="BE84" s="134"/>
      <c r="BF84" s="137"/>
      <c r="BG84" s="134"/>
      <c r="BH84" s="137"/>
      <c r="BI84" s="137"/>
      <c r="BJ84" s="137"/>
      <c r="BK84" s="135"/>
      <c r="BL84" s="135"/>
      <c r="BM84" s="134"/>
      <c r="BN84" s="137"/>
      <c r="BO84" s="137"/>
      <c r="BP84" s="137"/>
      <c r="BQ84" s="135"/>
      <c r="BR84" s="135"/>
      <c r="BS84" s="134"/>
      <c r="BT84" s="137"/>
      <c r="BU84" s="137"/>
      <c r="BV84" s="137"/>
      <c r="BW84" s="135"/>
      <c r="BX84" s="135"/>
      <c r="BY84" s="134"/>
      <c r="BZ84" s="137"/>
      <c r="CA84" s="137"/>
      <c r="CB84" s="137"/>
      <c r="CC84" s="135"/>
      <c r="CD84" s="135"/>
      <c r="CE84" s="134"/>
      <c r="CF84" s="137"/>
      <c r="CG84" s="137"/>
      <c r="CH84" s="137"/>
      <c r="CI84" s="135"/>
      <c r="CJ84" s="135"/>
      <c r="CK84" s="134"/>
      <c r="CL84" s="137"/>
      <c r="CM84" s="137"/>
      <c r="CN84" s="137"/>
      <c r="CO84" s="135"/>
      <c r="CP84" s="135"/>
      <c r="CQ84" s="134"/>
      <c r="CR84" s="137"/>
      <c r="CS84" s="137"/>
      <c r="CT84" s="137"/>
      <c r="CU84" s="135"/>
      <c r="CV84" s="135"/>
      <c r="CW84" s="134"/>
      <c r="CX84" s="137"/>
      <c r="CY84" s="137"/>
      <c r="CZ84" s="137"/>
      <c r="DA84" s="135"/>
      <c r="DB84" s="135"/>
      <c r="DC84" s="134"/>
      <c r="DD84" s="137"/>
      <c r="DE84" s="137"/>
      <c r="DF84" s="137"/>
      <c r="DG84" s="135"/>
      <c r="DH84" s="135"/>
      <c r="DI84" s="134"/>
      <c r="DJ84" s="137"/>
      <c r="DK84" s="137"/>
      <c r="DL84" s="137"/>
      <c r="DM84" s="135">
        <f t="shared" si="573"/>
        <v>1</v>
      </c>
      <c r="DN84" s="135">
        <f t="shared" si="574"/>
        <v>1</v>
      </c>
      <c r="DO84" s="134">
        <f>'бюджет округа (района)'!BH98+'бюджеты поселений'!BH98</f>
        <v>0</v>
      </c>
      <c r="DP84" s="137">
        <f>'бюджет округа (района)'!BH98</f>
        <v>0</v>
      </c>
      <c r="DQ84" s="134">
        <f>'бюджет округа (района)'!BI98+'бюджеты поселений'!BI98</f>
        <v>0</v>
      </c>
      <c r="DR84" s="137">
        <f>'бюджет округа (района)'!BI98</f>
        <v>0</v>
      </c>
      <c r="DS84" s="134"/>
      <c r="DT84" s="137"/>
      <c r="DU84" s="137"/>
      <c r="DV84" s="137"/>
      <c r="DW84" s="135">
        <f t="shared" si="575"/>
        <v>1</v>
      </c>
      <c r="DX84" s="135">
        <f t="shared" si="576"/>
        <v>1</v>
      </c>
      <c r="DY84" s="135">
        <f t="shared" si="568"/>
        <v>1</v>
      </c>
      <c r="DZ84" s="198">
        <f t="shared" si="569"/>
        <v>1</v>
      </c>
      <c r="EA84" s="134"/>
      <c r="EB84" s="137"/>
      <c r="EC84" s="134"/>
      <c r="ED84" s="137"/>
      <c r="EE84" s="134"/>
      <c r="EF84" s="137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  <c r="JI84" s="105"/>
      <c r="JJ84" s="105"/>
      <c r="JK84" s="105"/>
      <c r="JL84" s="105"/>
    </row>
    <row r="85" spans="1:272" s="106" customFormat="1" ht="18" hidden="1" customHeight="1">
      <c r="A85" s="355" t="s">
        <v>34</v>
      </c>
      <c r="B85" s="294"/>
      <c r="C85" s="134"/>
      <c r="D85" s="137"/>
      <c r="E85" s="137"/>
      <c r="F85" s="137"/>
      <c r="G85" s="134"/>
      <c r="H85" s="137"/>
      <c r="I85" s="134"/>
      <c r="J85" s="137"/>
      <c r="K85" s="137"/>
      <c r="L85" s="137"/>
      <c r="M85" s="134"/>
      <c r="N85" s="137"/>
      <c r="O85" s="137"/>
      <c r="P85" s="137"/>
      <c r="Q85" s="134"/>
      <c r="R85" s="137"/>
      <c r="S85" s="137"/>
      <c r="T85" s="137"/>
      <c r="U85" s="134"/>
      <c r="V85" s="137"/>
      <c r="W85" s="137"/>
      <c r="X85" s="137"/>
      <c r="Y85" s="134"/>
      <c r="Z85" s="137"/>
      <c r="AA85" s="137"/>
      <c r="AB85" s="137"/>
      <c r="AC85" s="134"/>
      <c r="AD85" s="137"/>
      <c r="AE85" s="137"/>
      <c r="AF85" s="137"/>
      <c r="AG85" s="134"/>
      <c r="AH85" s="137"/>
      <c r="AI85" s="137"/>
      <c r="AJ85" s="137"/>
      <c r="AK85" s="134"/>
      <c r="AL85" s="137"/>
      <c r="AM85" s="137"/>
      <c r="AN85" s="137"/>
      <c r="AO85" s="134"/>
      <c r="AP85" s="137"/>
      <c r="AQ85" s="137"/>
      <c r="AR85" s="137"/>
      <c r="AS85" s="134"/>
      <c r="AT85" s="137"/>
      <c r="AU85" s="137"/>
      <c r="AV85" s="137"/>
      <c r="AW85" s="134"/>
      <c r="AX85" s="137"/>
      <c r="AY85" s="137"/>
      <c r="AZ85" s="137"/>
      <c r="BA85" s="134"/>
      <c r="BB85" s="137"/>
      <c r="BC85" s="135"/>
      <c r="BD85" s="135"/>
      <c r="BE85" s="134"/>
      <c r="BF85" s="137"/>
      <c r="BG85" s="134"/>
      <c r="BH85" s="137"/>
      <c r="BI85" s="137"/>
      <c r="BJ85" s="137"/>
      <c r="BK85" s="135"/>
      <c r="BL85" s="135"/>
      <c r="BM85" s="134"/>
      <c r="BN85" s="137"/>
      <c r="BO85" s="137"/>
      <c r="BP85" s="137"/>
      <c r="BQ85" s="135"/>
      <c r="BR85" s="135"/>
      <c r="BS85" s="134"/>
      <c r="BT85" s="137"/>
      <c r="BU85" s="137"/>
      <c r="BV85" s="137"/>
      <c r="BW85" s="135"/>
      <c r="BX85" s="135"/>
      <c r="BY85" s="134"/>
      <c r="BZ85" s="137"/>
      <c r="CA85" s="137"/>
      <c r="CB85" s="137"/>
      <c r="CC85" s="135"/>
      <c r="CD85" s="135"/>
      <c r="CE85" s="134"/>
      <c r="CF85" s="137"/>
      <c r="CG85" s="137"/>
      <c r="CH85" s="137"/>
      <c r="CI85" s="135"/>
      <c r="CJ85" s="135"/>
      <c r="CK85" s="134"/>
      <c r="CL85" s="137"/>
      <c r="CM85" s="137"/>
      <c r="CN85" s="137"/>
      <c r="CO85" s="135"/>
      <c r="CP85" s="135"/>
      <c r="CQ85" s="134"/>
      <c r="CR85" s="137"/>
      <c r="CS85" s="137"/>
      <c r="CT85" s="137"/>
      <c r="CU85" s="135"/>
      <c r="CV85" s="135"/>
      <c r="CW85" s="134"/>
      <c r="CX85" s="137"/>
      <c r="CY85" s="137"/>
      <c r="CZ85" s="137"/>
      <c r="DA85" s="135"/>
      <c r="DB85" s="135"/>
      <c r="DC85" s="134"/>
      <c r="DD85" s="137"/>
      <c r="DE85" s="137"/>
      <c r="DF85" s="137"/>
      <c r="DG85" s="135"/>
      <c r="DH85" s="135"/>
      <c r="DI85" s="134"/>
      <c r="DJ85" s="137"/>
      <c r="DK85" s="137"/>
      <c r="DL85" s="137"/>
      <c r="DM85" s="135">
        <f t="shared" si="573"/>
        <v>1</v>
      </c>
      <c r="DN85" s="135">
        <f t="shared" si="574"/>
        <v>1</v>
      </c>
      <c r="DO85" s="134">
        <f>'бюджет округа (района)'!BH99+'бюджеты поселений'!BH99</f>
        <v>0</v>
      </c>
      <c r="DP85" s="137">
        <f>'бюджет округа (района)'!BH99</f>
        <v>0</v>
      </c>
      <c r="DQ85" s="134">
        <f>'бюджет округа (района)'!BI99+'бюджеты поселений'!BI99</f>
        <v>0</v>
      </c>
      <c r="DR85" s="137">
        <f>'бюджет округа (района)'!BI99</f>
        <v>0</v>
      </c>
      <c r="DS85" s="134"/>
      <c r="DT85" s="137"/>
      <c r="DU85" s="137"/>
      <c r="DV85" s="137"/>
      <c r="DW85" s="135">
        <f t="shared" si="575"/>
        <v>1</v>
      </c>
      <c r="DX85" s="135">
        <f t="shared" si="576"/>
        <v>1</v>
      </c>
      <c r="DY85" s="135">
        <f t="shared" si="568"/>
        <v>1</v>
      </c>
      <c r="DZ85" s="198">
        <f t="shared" si="569"/>
        <v>1</v>
      </c>
      <c r="EA85" s="134"/>
      <c r="EB85" s="137"/>
      <c r="EC85" s="134"/>
      <c r="ED85" s="137"/>
      <c r="EE85" s="134"/>
      <c r="EF85" s="137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  <c r="JI85" s="105"/>
      <c r="JJ85" s="105"/>
      <c r="JK85" s="105"/>
      <c r="JL85" s="105"/>
    </row>
    <row r="86" spans="1:272" ht="16.5" hidden="1" customHeight="1">
      <c r="A86" s="355" t="s">
        <v>34</v>
      </c>
      <c r="B86" s="294"/>
      <c r="C86" s="134"/>
      <c r="D86" s="137"/>
      <c r="E86" s="137"/>
      <c r="F86" s="137"/>
      <c r="G86" s="134"/>
      <c r="H86" s="137"/>
      <c r="I86" s="134"/>
      <c r="J86" s="137"/>
      <c r="K86" s="137"/>
      <c r="L86" s="137"/>
      <c r="M86" s="134"/>
      <c r="N86" s="137"/>
      <c r="O86" s="137"/>
      <c r="P86" s="137"/>
      <c r="Q86" s="134"/>
      <c r="R86" s="137"/>
      <c r="S86" s="137"/>
      <c r="T86" s="137"/>
      <c r="U86" s="134"/>
      <c r="V86" s="137"/>
      <c r="W86" s="137"/>
      <c r="X86" s="137"/>
      <c r="Y86" s="134"/>
      <c r="Z86" s="137"/>
      <c r="AA86" s="137"/>
      <c r="AB86" s="137"/>
      <c r="AC86" s="134"/>
      <c r="AD86" s="137"/>
      <c r="AE86" s="137"/>
      <c r="AF86" s="137"/>
      <c r="AG86" s="134"/>
      <c r="AH86" s="137"/>
      <c r="AI86" s="137"/>
      <c r="AJ86" s="137"/>
      <c r="AK86" s="134"/>
      <c r="AL86" s="137"/>
      <c r="AM86" s="137"/>
      <c r="AN86" s="137"/>
      <c r="AO86" s="134"/>
      <c r="AP86" s="137"/>
      <c r="AQ86" s="137"/>
      <c r="AR86" s="137"/>
      <c r="AS86" s="134"/>
      <c r="AT86" s="137"/>
      <c r="AU86" s="137"/>
      <c r="AV86" s="137"/>
      <c r="AW86" s="134"/>
      <c r="AX86" s="137"/>
      <c r="AY86" s="137"/>
      <c r="AZ86" s="137"/>
      <c r="BA86" s="134"/>
      <c r="BB86" s="137"/>
      <c r="BC86" s="135"/>
      <c r="BD86" s="135"/>
      <c r="BE86" s="134"/>
      <c r="BF86" s="137"/>
      <c r="BG86" s="134"/>
      <c r="BH86" s="137"/>
      <c r="BI86" s="137"/>
      <c r="BJ86" s="137"/>
      <c r="BK86" s="135"/>
      <c r="BL86" s="135"/>
      <c r="BM86" s="134"/>
      <c r="BN86" s="137"/>
      <c r="BO86" s="137"/>
      <c r="BP86" s="137"/>
      <c r="BQ86" s="135"/>
      <c r="BR86" s="135"/>
      <c r="BS86" s="134"/>
      <c r="BT86" s="137"/>
      <c r="BU86" s="137"/>
      <c r="BV86" s="137"/>
      <c r="BW86" s="135"/>
      <c r="BX86" s="135"/>
      <c r="BY86" s="134"/>
      <c r="BZ86" s="137"/>
      <c r="CA86" s="137"/>
      <c r="CB86" s="137"/>
      <c r="CC86" s="135"/>
      <c r="CD86" s="135"/>
      <c r="CE86" s="134"/>
      <c r="CF86" s="137"/>
      <c r="CG86" s="137"/>
      <c r="CH86" s="137"/>
      <c r="CI86" s="135"/>
      <c r="CJ86" s="135"/>
      <c r="CK86" s="134"/>
      <c r="CL86" s="137"/>
      <c r="CM86" s="137"/>
      <c r="CN86" s="137"/>
      <c r="CO86" s="135"/>
      <c r="CP86" s="135"/>
      <c r="CQ86" s="134"/>
      <c r="CR86" s="137"/>
      <c r="CS86" s="137"/>
      <c r="CT86" s="137"/>
      <c r="CU86" s="135"/>
      <c r="CV86" s="135"/>
      <c r="CW86" s="134"/>
      <c r="CX86" s="137"/>
      <c r="CY86" s="137"/>
      <c r="CZ86" s="137"/>
      <c r="DA86" s="135"/>
      <c r="DB86" s="135"/>
      <c r="DC86" s="134"/>
      <c r="DD86" s="137"/>
      <c r="DE86" s="137"/>
      <c r="DF86" s="137"/>
      <c r="DG86" s="135"/>
      <c r="DH86" s="135"/>
      <c r="DI86" s="134"/>
      <c r="DJ86" s="137"/>
      <c r="DK86" s="137"/>
      <c r="DL86" s="137"/>
      <c r="DM86" s="135">
        <f t="shared" si="573"/>
        <v>1</v>
      </c>
      <c r="DN86" s="135">
        <f t="shared" si="574"/>
        <v>1</v>
      </c>
      <c r="DO86" s="134">
        <f>'бюджет округа (района)'!BH100+'бюджеты поселений'!BH100</f>
        <v>0</v>
      </c>
      <c r="DP86" s="137">
        <f>'бюджет округа (района)'!BH100</f>
        <v>0</v>
      </c>
      <c r="DQ86" s="134">
        <f>'бюджет округа (района)'!BI100+'бюджеты поселений'!BI100</f>
        <v>0</v>
      </c>
      <c r="DR86" s="137">
        <f>'бюджет округа (района)'!BI100</f>
        <v>0</v>
      </c>
      <c r="DS86" s="134"/>
      <c r="DT86" s="137"/>
      <c r="DU86" s="137"/>
      <c r="DV86" s="137"/>
      <c r="DW86" s="135">
        <f t="shared" si="575"/>
        <v>1</v>
      </c>
      <c r="DX86" s="135">
        <f t="shared" si="576"/>
        <v>1</v>
      </c>
      <c r="DY86" s="135">
        <f t="shared" si="568"/>
        <v>1</v>
      </c>
      <c r="DZ86" s="198">
        <f t="shared" si="569"/>
        <v>1</v>
      </c>
      <c r="EA86" s="134"/>
      <c r="EB86" s="137"/>
      <c r="EC86" s="134"/>
      <c r="ED86" s="137"/>
      <c r="EE86" s="134"/>
      <c r="EF86" s="137"/>
    </row>
    <row r="87" spans="1:272" s="104" customFormat="1" ht="18" hidden="1" customHeight="1">
      <c r="A87" s="358" t="s">
        <v>68</v>
      </c>
      <c r="B87" s="298"/>
      <c r="C87" s="137">
        <f t="shared" ref="C87:D87" si="577">C88+C89+C90+C91+C92+C93+C94+C98+C95+C96+C97</f>
        <v>30540.799999999999</v>
      </c>
      <c r="D87" s="137">
        <f t="shared" si="577"/>
        <v>0</v>
      </c>
      <c r="E87" s="137">
        <f t="shared" ref="E87:BP87" si="578">E88+E89+E90+E91+E92+E93+E94+E98+E95+E96+E97</f>
        <v>25321.3</v>
      </c>
      <c r="F87" s="137">
        <f t="shared" si="578"/>
        <v>0</v>
      </c>
      <c r="G87" s="137">
        <f t="shared" si="578"/>
        <v>1382</v>
      </c>
      <c r="H87" s="137">
        <f t="shared" si="578"/>
        <v>0</v>
      </c>
      <c r="I87" s="137">
        <f t="shared" si="578"/>
        <v>1201</v>
      </c>
      <c r="J87" s="137">
        <f t="shared" si="578"/>
        <v>0</v>
      </c>
      <c r="K87" s="137">
        <f t="shared" si="578"/>
        <v>0</v>
      </c>
      <c r="L87" s="137">
        <f t="shared" si="578"/>
        <v>0</v>
      </c>
      <c r="M87" s="137">
        <f t="shared" si="578"/>
        <v>0</v>
      </c>
      <c r="N87" s="137">
        <f t="shared" si="578"/>
        <v>0</v>
      </c>
      <c r="O87" s="137">
        <f t="shared" si="578"/>
        <v>0</v>
      </c>
      <c r="P87" s="137">
        <f t="shared" si="578"/>
        <v>0</v>
      </c>
      <c r="Q87" s="137">
        <f t="shared" si="578"/>
        <v>0</v>
      </c>
      <c r="R87" s="137">
        <f t="shared" si="578"/>
        <v>0</v>
      </c>
      <c r="S87" s="137">
        <f t="shared" si="578"/>
        <v>0</v>
      </c>
      <c r="T87" s="137">
        <f t="shared" si="578"/>
        <v>0</v>
      </c>
      <c r="U87" s="137">
        <f t="shared" si="578"/>
        <v>0</v>
      </c>
      <c r="V87" s="137">
        <f t="shared" si="578"/>
        <v>0</v>
      </c>
      <c r="W87" s="137">
        <f t="shared" si="578"/>
        <v>0</v>
      </c>
      <c r="X87" s="137">
        <f t="shared" si="578"/>
        <v>0</v>
      </c>
      <c r="Y87" s="137">
        <f t="shared" si="578"/>
        <v>0</v>
      </c>
      <c r="Z87" s="137">
        <f t="shared" si="578"/>
        <v>0</v>
      </c>
      <c r="AA87" s="137">
        <f t="shared" si="578"/>
        <v>0</v>
      </c>
      <c r="AB87" s="137">
        <f t="shared" si="578"/>
        <v>0</v>
      </c>
      <c r="AC87" s="137">
        <f t="shared" si="578"/>
        <v>0</v>
      </c>
      <c r="AD87" s="137">
        <f t="shared" si="578"/>
        <v>0</v>
      </c>
      <c r="AE87" s="137">
        <f t="shared" si="578"/>
        <v>0</v>
      </c>
      <c r="AF87" s="137">
        <f t="shared" si="578"/>
        <v>0</v>
      </c>
      <c r="AG87" s="137">
        <f t="shared" si="578"/>
        <v>0</v>
      </c>
      <c r="AH87" s="137">
        <f t="shared" si="578"/>
        <v>0</v>
      </c>
      <c r="AI87" s="137">
        <f t="shared" si="578"/>
        <v>0</v>
      </c>
      <c r="AJ87" s="137">
        <f t="shared" si="578"/>
        <v>0</v>
      </c>
      <c r="AK87" s="137">
        <f t="shared" si="578"/>
        <v>0</v>
      </c>
      <c r="AL87" s="137">
        <f t="shared" si="578"/>
        <v>0</v>
      </c>
      <c r="AM87" s="137">
        <f t="shared" si="578"/>
        <v>0</v>
      </c>
      <c r="AN87" s="137">
        <f t="shared" si="578"/>
        <v>0</v>
      </c>
      <c r="AO87" s="137">
        <f t="shared" si="578"/>
        <v>0</v>
      </c>
      <c r="AP87" s="137">
        <f t="shared" si="578"/>
        <v>0</v>
      </c>
      <c r="AQ87" s="137">
        <f t="shared" si="578"/>
        <v>0</v>
      </c>
      <c r="AR87" s="137">
        <f t="shared" si="578"/>
        <v>0</v>
      </c>
      <c r="AS87" s="137">
        <f t="shared" si="578"/>
        <v>0</v>
      </c>
      <c r="AT87" s="137">
        <f t="shared" si="578"/>
        <v>0</v>
      </c>
      <c r="AU87" s="137">
        <f t="shared" si="578"/>
        <v>23944</v>
      </c>
      <c r="AV87" s="137">
        <f t="shared" si="578"/>
        <v>0</v>
      </c>
      <c r="AW87" s="137">
        <f t="shared" si="578"/>
        <v>0</v>
      </c>
      <c r="AX87" s="137">
        <f t="shared" si="578"/>
        <v>0</v>
      </c>
      <c r="AY87" s="137"/>
      <c r="AZ87" s="137"/>
      <c r="BA87" s="137">
        <f t="shared" si="578"/>
        <v>20823</v>
      </c>
      <c r="BB87" s="137">
        <f t="shared" si="578"/>
        <v>0</v>
      </c>
      <c r="BC87" s="137">
        <f t="shared" si="578"/>
        <v>4</v>
      </c>
      <c r="BD87" s="137">
        <f t="shared" si="578"/>
        <v>4</v>
      </c>
      <c r="BE87" s="137">
        <f t="shared" si="578"/>
        <v>1242</v>
      </c>
      <c r="BF87" s="137">
        <f t="shared" si="578"/>
        <v>0</v>
      </c>
      <c r="BG87" s="137">
        <f t="shared" si="578"/>
        <v>1649</v>
      </c>
      <c r="BH87" s="137">
        <f t="shared" si="578"/>
        <v>0</v>
      </c>
      <c r="BI87" s="137">
        <f t="shared" si="578"/>
        <v>0</v>
      </c>
      <c r="BJ87" s="137">
        <f t="shared" si="578"/>
        <v>0</v>
      </c>
      <c r="BK87" s="137">
        <f t="shared" si="578"/>
        <v>4</v>
      </c>
      <c r="BL87" s="137">
        <f t="shared" si="578"/>
        <v>4</v>
      </c>
      <c r="BM87" s="137">
        <f t="shared" si="578"/>
        <v>1472</v>
      </c>
      <c r="BN87" s="137">
        <f t="shared" si="578"/>
        <v>0</v>
      </c>
      <c r="BO87" s="137">
        <f t="shared" si="578"/>
        <v>0</v>
      </c>
      <c r="BP87" s="137">
        <f t="shared" si="578"/>
        <v>0</v>
      </c>
      <c r="BQ87" s="137">
        <f t="shared" ref="BQ87:DK87" si="579">BQ88+BQ89+BQ90+BQ91+BQ92+BQ93+BQ94+BQ98+BQ95+BQ96+BQ97</f>
        <v>4</v>
      </c>
      <c r="BR87" s="137">
        <f t="shared" si="579"/>
        <v>4</v>
      </c>
      <c r="BS87" s="137">
        <f t="shared" si="579"/>
        <v>1067</v>
      </c>
      <c r="BT87" s="137">
        <f t="shared" si="579"/>
        <v>0</v>
      </c>
      <c r="BU87" s="137">
        <f t="shared" si="579"/>
        <v>0</v>
      </c>
      <c r="BV87" s="137">
        <f t="shared" si="579"/>
        <v>0</v>
      </c>
      <c r="BW87" s="137">
        <f t="shared" si="579"/>
        <v>4</v>
      </c>
      <c r="BX87" s="137">
        <f t="shared" si="579"/>
        <v>4</v>
      </c>
      <c r="BY87" s="137">
        <f t="shared" si="579"/>
        <v>0</v>
      </c>
      <c r="BZ87" s="137">
        <f t="shared" si="579"/>
        <v>0</v>
      </c>
      <c r="CA87" s="137">
        <f t="shared" si="579"/>
        <v>0</v>
      </c>
      <c r="CB87" s="137">
        <f t="shared" si="579"/>
        <v>0</v>
      </c>
      <c r="CC87" s="137">
        <f t="shared" si="579"/>
        <v>4</v>
      </c>
      <c r="CD87" s="137">
        <f t="shared" si="579"/>
        <v>4</v>
      </c>
      <c r="CE87" s="137">
        <f t="shared" si="579"/>
        <v>0</v>
      </c>
      <c r="CF87" s="137">
        <f t="shared" si="579"/>
        <v>0</v>
      </c>
      <c r="CG87" s="137">
        <f t="shared" si="579"/>
        <v>0</v>
      </c>
      <c r="CH87" s="137">
        <f t="shared" si="579"/>
        <v>0</v>
      </c>
      <c r="CI87" s="137">
        <f t="shared" si="579"/>
        <v>4</v>
      </c>
      <c r="CJ87" s="137">
        <f t="shared" si="579"/>
        <v>4</v>
      </c>
      <c r="CK87" s="137">
        <f t="shared" si="579"/>
        <v>0</v>
      </c>
      <c r="CL87" s="137">
        <f t="shared" si="579"/>
        <v>0</v>
      </c>
      <c r="CM87" s="137">
        <f t="shared" si="579"/>
        <v>0</v>
      </c>
      <c r="CN87" s="137">
        <f t="shared" si="579"/>
        <v>0</v>
      </c>
      <c r="CO87" s="137">
        <f t="shared" si="579"/>
        <v>4</v>
      </c>
      <c r="CP87" s="137">
        <f t="shared" si="579"/>
        <v>4</v>
      </c>
      <c r="CQ87" s="137">
        <f t="shared" si="579"/>
        <v>0</v>
      </c>
      <c r="CR87" s="137">
        <f t="shared" si="579"/>
        <v>0</v>
      </c>
      <c r="CS87" s="137">
        <f t="shared" si="579"/>
        <v>0</v>
      </c>
      <c r="CT87" s="137">
        <f t="shared" si="579"/>
        <v>0</v>
      </c>
      <c r="CU87" s="137">
        <f t="shared" si="579"/>
        <v>4</v>
      </c>
      <c r="CV87" s="137">
        <f t="shared" si="579"/>
        <v>4</v>
      </c>
      <c r="CW87" s="137">
        <f t="shared" si="579"/>
        <v>0</v>
      </c>
      <c r="CX87" s="137">
        <f t="shared" si="579"/>
        <v>0</v>
      </c>
      <c r="CY87" s="137">
        <f t="shared" si="579"/>
        <v>0</v>
      </c>
      <c r="CZ87" s="137">
        <f t="shared" si="579"/>
        <v>0</v>
      </c>
      <c r="DA87" s="137">
        <f t="shared" si="579"/>
        <v>4</v>
      </c>
      <c r="DB87" s="137">
        <f t="shared" si="579"/>
        <v>4</v>
      </c>
      <c r="DC87" s="137">
        <f t="shared" si="579"/>
        <v>0</v>
      </c>
      <c r="DD87" s="137">
        <f t="shared" si="579"/>
        <v>0</v>
      </c>
      <c r="DE87" s="137">
        <f t="shared" si="579"/>
        <v>0</v>
      </c>
      <c r="DF87" s="137">
        <f t="shared" si="579"/>
        <v>0</v>
      </c>
      <c r="DG87" s="137">
        <f t="shared" si="579"/>
        <v>4</v>
      </c>
      <c r="DH87" s="137">
        <f t="shared" si="579"/>
        <v>4</v>
      </c>
      <c r="DI87" s="137">
        <f t="shared" si="579"/>
        <v>0</v>
      </c>
      <c r="DJ87" s="137">
        <f t="shared" si="579"/>
        <v>0</v>
      </c>
      <c r="DK87" s="137">
        <f t="shared" si="579"/>
        <v>25321.3</v>
      </c>
      <c r="DL87" s="137">
        <f t="shared" ref="DL87" si="580">DF87+DJ87</f>
        <v>0</v>
      </c>
      <c r="DM87" s="135">
        <f t="shared" si="564"/>
        <v>5.7521717340460965E-2</v>
      </c>
      <c r="DN87" s="135">
        <f t="shared" si="565"/>
        <v>1</v>
      </c>
      <c r="DO87" s="137">
        <f t="shared" ref="DO87:DT87" si="581">DO88+DO89+DO90+DO91+DO92+DO93+DO94+DO98+DO95+DO96+DO97</f>
        <v>0</v>
      </c>
      <c r="DP87" s="137">
        <f t="shared" si="581"/>
        <v>0</v>
      </c>
      <c r="DQ87" s="137">
        <f t="shared" si="581"/>
        <v>0</v>
      </c>
      <c r="DR87" s="137">
        <f t="shared" si="581"/>
        <v>0</v>
      </c>
      <c r="DS87" s="137">
        <f t="shared" si="581"/>
        <v>20823</v>
      </c>
      <c r="DT87" s="137">
        <f t="shared" si="581"/>
        <v>0</v>
      </c>
      <c r="DU87" s="137"/>
      <c r="DV87" s="137"/>
      <c r="DW87" s="135">
        <f>IF($BA$87=0,1,DS87/$BA$87-1)</f>
        <v>0</v>
      </c>
      <c r="DX87" s="135">
        <f>IF($BB$87=0,1,DT87/$BB$87-1)</f>
        <v>1</v>
      </c>
      <c r="DY87" s="135">
        <f t="shared" si="568"/>
        <v>-0.17764885689123389</v>
      </c>
      <c r="DZ87" s="198">
        <f t="shared" si="569"/>
        <v>1</v>
      </c>
      <c r="EA87" s="137">
        <f t="shared" ref="EA87:EB87" si="582">EA88+EA89+EA90+EA91+EA92+EA93+EA94+EA98+EA95+EA96+EA97</f>
        <v>20823</v>
      </c>
      <c r="EB87" s="137">
        <f t="shared" si="582"/>
        <v>0</v>
      </c>
      <c r="EC87" s="137">
        <f t="shared" ref="EC87:EF87" si="583">EC88+EC89+EC90+EC91+EC92+EC93+EC94+EC98+EC95+EC96+EC97</f>
        <v>0</v>
      </c>
      <c r="ED87" s="137">
        <f t="shared" si="583"/>
        <v>0</v>
      </c>
      <c r="EE87" s="137">
        <f t="shared" si="583"/>
        <v>0</v>
      </c>
      <c r="EF87" s="137">
        <f t="shared" si="583"/>
        <v>0</v>
      </c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  <c r="JI87" s="103"/>
      <c r="JJ87" s="103"/>
      <c r="JK87" s="103"/>
      <c r="JL87" s="103"/>
    </row>
    <row r="88" spans="1:272" s="104" customFormat="1" ht="19.5" hidden="1" customHeight="1">
      <c r="A88" s="354">
        <v>243</v>
      </c>
      <c r="B88" s="292"/>
      <c r="C88" s="134"/>
      <c r="D88" s="137"/>
      <c r="E88" s="137"/>
      <c r="F88" s="137"/>
      <c r="G88" s="134"/>
      <c r="H88" s="137"/>
      <c r="I88" s="134"/>
      <c r="J88" s="137"/>
      <c r="K88" s="137"/>
      <c r="L88" s="137"/>
      <c r="M88" s="134"/>
      <c r="N88" s="137"/>
      <c r="O88" s="137"/>
      <c r="P88" s="137"/>
      <c r="Q88" s="134"/>
      <c r="R88" s="137"/>
      <c r="S88" s="137"/>
      <c r="T88" s="137"/>
      <c r="U88" s="134"/>
      <c r="V88" s="137"/>
      <c r="W88" s="137"/>
      <c r="X88" s="137"/>
      <c r="Y88" s="134"/>
      <c r="Z88" s="137"/>
      <c r="AA88" s="137"/>
      <c r="AB88" s="137"/>
      <c r="AC88" s="134"/>
      <c r="AD88" s="137"/>
      <c r="AE88" s="137"/>
      <c r="AF88" s="137"/>
      <c r="AG88" s="134"/>
      <c r="AH88" s="137"/>
      <c r="AI88" s="137"/>
      <c r="AJ88" s="137"/>
      <c r="AK88" s="134"/>
      <c r="AL88" s="137"/>
      <c r="AM88" s="137"/>
      <c r="AN88" s="137"/>
      <c r="AO88" s="134"/>
      <c r="AP88" s="137"/>
      <c r="AQ88" s="137"/>
      <c r="AR88" s="137"/>
      <c r="AS88" s="134"/>
      <c r="AT88" s="137"/>
      <c r="AU88" s="137"/>
      <c r="AV88" s="137"/>
      <c r="AW88" s="134"/>
      <c r="AX88" s="137"/>
      <c r="AY88" s="137"/>
      <c r="AZ88" s="137"/>
      <c r="BA88" s="134"/>
      <c r="BB88" s="137"/>
      <c r="BC88" s="135"/>
      <c r="BD88" s="135"/>
      <c r="BE88" s="134"/>
      <c r="BF88" s="137"/>
      <c r="BG88" s="134"/>
      <c r="BH88" s="137"/>
      <c r="BI88" s="137"/>
      <c r="BJ88" s="137"/>
      <c r="BK88" s="135"/>
      <c r="BL88" s="135"/>
      <c r="BM88" s="134"/>
      <c r="BN88" s="137"/>
      <c r="BO88" s="137"/>
      <c r="BP88" s="137"/>
      <c r="BQ88" s="135"/>
      <c r="BR88" s="135"/>
      <c r="BS88" s="134"/>
      <c r="BT88" s="137"/>
      <c r="BU88" s="137"/>
      <c r="BV88" s="137"/>
      <c r="BW88" s="135"/>
      <c r="BX88" s="135"/>
      <c r="BY88" s="134"/>
      <c r="BZ88" s="137"/>
      <c r="CA88" s="137"/>
      <c r="CB88" s="137"/>
      <c r="CC88" s="135"/>
      <c r="CD88" s="135"/>
      <c r="CE88" s="134"/>
      <c r="CF88" s="137"/>
      <c r="CG88" s="137"/>
      <c r="CH88" s="137"/>
      <c r="CI88" s="135"/>
      <c r="CJ88" s="135"/>
      <c r="CK88" s="134"/>
      <c r="CL88" s="137"/>
      <c r="CM88" s="137"/>
      <c r="CN88" s="137"/>
      <c r="CO88" s="135"/>
      <c r="CP88" s="135"/>
      <c r="CQ88" s="134"/>
      <c r="CR88" s="137"/>
      <c r="CS88" s="137"/>
      <c r="CT88" s="137"/>
      <c r="CU88" s="135"/>
      <c r="CV88" s="135"/>
      <c r="CW88" s="134"/>
      <c r="CX88" s="137"/>
      <c r="CY88" s="137"/>
      <c r="CZ88" s="137"/>
      <c r="DA88" s="135"/>
      <c r="DB88" s="135"/>
      <c r="DC88" s="134"/>
      <c r="DD88" s="137"/>
      <c r="DE88" s="137"/>
      <c r="DF88" s="137"/>
      <c r="DG88" s="135"/>
      <c r="DH88" s="135"/>
      <c r="DI88" s="134"/>
      <c r="DJ88" s="137"/>
      <c r="DK88" s="137"/>
      <c r="DL88" s="137"/>
      <c r="DM88" s="135">
        <f t="shared" si="564"/>
        <v>1</v>
      </c>
      <c r="DN88" s="135">
        <f t="shared" si="565"/>
        <v>1</v>
      </c>
      <c r="DO88" s="134">
        <f>'бюджет округа (района)'!BH102+'бюджеты поселений'!BH102</f>
        <v>0</v>
      </c>
      <c r="DP88" s="137">
        <f>'бюджет округа (района)'!BH102</f>
        <v>0</v>
      </c>
      <c r="DQ88" s="134">
        <f>'бюджет округа (района)'!BI102+'бюджеты поселений'!BI102</f>
        <v>0</v>
      </c>
      <c r="DR88" s="137">
        <f>'бюджет округа (района)'!BI102</f>
        <v>0</v>
      </c>
      <c r="DS88" s="134"/>
      <c r="DT88" s="137"/>
      <c r="DU88" s="137"/>
      <c r="DV88" s="137"/>
      <c r="DW88" s="135">
        <f>IF($BA$88=0,1,DS88/$BA$88-1)</f>
        <v>1</v>
      </c>
      <c r="DX88" s="135">
        <f>IF($BB$88=0,1,DT88/$BB$88-1)</f>
        <v>1</v>
      </c>
      <c r="DY88" s="135">
        <f t="shared" si="568"/>
        <v>1</v>
      </c>
      <c r="DZ88" s="198">
        <f t="shared" si="569"/>
        <v>1</v>
      </c>
      <c r="EA88" s="134"/>
      <c r="EB88" s="137"/>
      <c r="EC88" s="134"/>
      <c r="ED88" s="137"/>
      <c r="EE88" s="134"/>
      <c r="EF88" s="137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  <c r="JI88" s="103"/>
      <c r="JJ88" s="103"/>
      <c r="JK88" s="103"/>
      <c r="JL88" s="103"/>
    </row>
    <row r="89" spans="1:272" s="106" customFormat="1" ht="18" hidden="1" customHeight="1">
      <c r="A89" s="354">
        <v>244</v>
      </c>
      <c r="B89" s="292"/>
      <c r="C89" s="134">
        <v>30470.799999999999</v>
      </c>
      <c r="D89" s="137"/>
      <c r="E89" s="137">
        <v>25320</v>
      </c>
      <c r="F89" s="137"/>
      <c r="G89" s="134">
        <v>1382</v>
      </c>
      <c r="H89" s="137"/>
      <c r="I89" s="134">
        <v>1201</v>
      </c>
      <c r="J89" s="137"/>
      <c r="K89" s="137"/>
      <c r="L89" s="137"/>
      <c r="M89" s="134"/>
      <c r="N89" s="137"/>
      <c r="O89" s="137"/>
      <c r="P89" s="137"/>
      <c r="Q89" s="134"/>
      <c r="R89" s="137"/>
      <c r="S89" s="137"/>
      <c r="T89" s="137"/>
      <c r="U89" s="134"/>
      <c r="V89" s="137"/>
      <c r="W89" s="137"/>
      <c r="X89" s="137"/>
      <c r="Y89" s="134"/>
      <c r="Z89" s="137"/>
      <c r="AA89" s="137"/>
      <c r="AB89" s="137"/>
      <c r="AC89" s="134"/>
      <c r="AD89" s="137"/>
      <c r="AE89" s="137"/>
      <c r="AF89" s="137"/>
      <c r="AG89" s="134"/>
      <c r="AH89" s="137"/>
      <c r="AI89" s="137"/>
      <c r="AJ89" s="137"/>
      <c r="AK89" s="134"/>
      <c r="AL89" s="137"/>
      <c r="AM89" s="137"/>
      <c r="AN89" s="137"/>
      <c r="AO89" s="134"/>
      <c r="AP89" s="137"/>
      <c r="AQ89" s="137"/>
      <c r="AR89" s="137"/>
      <c r="AS89" s="134"/>
      <c r="AT89" s="137"/>
      <c r="AU89" s="137">
        <v>23944</v>
      </c>
      <c r="AV89" s="137"/>
      <c r="AW89" s="134"/>
      <c r="AX89" s="137"/>
      <c r="AY89" s="137"/>
      <c r="AZ89" s="137"/>
      <c r="BA89" s="134">
        <v>20823</v>
      </c>
      <c r="BB89" s="137"/>
      <c r="BC89" s="135"/>
      <c r="BD89" s="135"/>
      <c r="BE89" s="134">
        <v>1242</v>
      </c>
      <c r="BF89" s="137"/>
      <c r="BG89" s="134">
        <v>1649</v>
      </c>
      <c r="BH89" s="137"/>
      <c r="BI89" s="137"/>
      <c r="BJ89" s="137"/>
      <c r="BK89" s="135"/>
      <c r="BL89" s="135"/>
      <c r="BM89" s="134">
        <v>1472</v>
      </c>
      <c r="BN89" s="137"/>
      <c r="BO89" s="137"/>
      <c r="BP89" s="137"/>
      <c r="BQ89" s="135"/>
      <c r="BR89" s="135"/>
      <c r="BS89" s="134">
        <v>1067</v>
      </c>
      <c r="BT89" s="137"/>
      <c r="BU89" s="137"/>
      <c r="BV89" s="137"/>
      <c r="BW89" s="135"/>
      <c r="BX89" s="135"/>
      <c r="BY89" s="134"/>
      <c r="BZ89" s="137"/>
      <c r="CA89" s="137"/>
      <c r="CB89" s="137"/>
      <c r="CC89" s="135"/>
      <c r="CD89" s="135"/>
      <c r="CE89" s="134"/>
      <c r="CF89" s="137"/>
      <c r="CG89" s="137"/>
      <c r="CH89" s="137"/>
      <c r="CI89" s="135"/>
      <c r="CJ89" s="135"/>
      <c r="CK89" s="134"/>
      <c r="CL89" s="137"/>
      <c r="CM89" s="137"/>
      <c r="CN89" s="137"/>
      <c r="CO89" s="135"/>
      <c r="CP89" s="135"/>
      <c r="CQ89" s="134"/>
      <c r="CR89" s="137"/>
      <c r="CS89" s="137"/>
      <c r="CT89" s="137"/>
      <c r="CU89" s="135"/>
      <c r="CV89" s="135"/>
      <c r="CW89" s="134"/>
      <c r="CX89" s="137"/>
      <c r="CY89" s="137"/>
      <c r="CZ89" s="137"/>
      <c r="DA89" s="135"/>
      <c r="DB89" s="135"/>
      <c r="DC89" s="134"/>
      <c r="DD89" s="137"/>
      <c r="DE89" s="137"/>
      <c r="DF89" s="137"/>
      <c r="DG89" s="135"/>
      <c r="DH89" s="135"/>
      <c r="DI89" s="134"/>
      <c r="DJ89" s="137"/>
      <c r="DK89" s="137">
        <v>25320</v>
      </c>
      <c r="DL89" s="137"/>
      <c r="DM89" s="135">
        <f t="shared" si="564"/>
        <v>5.7467423989308486E-2</v>
      </c>
      <c r="DN89" s="135">
        <f t="shared" si="565"/>
        <v>1</v>
      </c>
      <c r="DO89" s="134">
        <f>'бюджет округа (района)'!BH103+'бюджеты поселений'!BH103</f>
        <v>0</v>
      </c>
      <c r="DP89" s="137">
        <f>'бюджет округа (района)'!BH103</f>
        <v>0</v>
      </c>
      <c r="DQ89" s="134">
        <f>'бюджет округа (района)'!BI103+'бюджеты поселений'!BI103</f>
        <v>0</v>
      </c>
      <c r="DR89" s="137">
        <f>'бюджет округа (района)'!BI103</f>
        <v>0</v>
      </c>
      <c r="DS89" s="134">
        <v>20823</v>
      </c>
      <c r="DT89" s="137"/>
      <c r="DU89" s="137"/>
      <c r="DV89" s="137"/>
      <c r="DW89" s="135">
        <f>IF($BA$89=0,1,DS89/$BA$89-1)</f>
        <v>0</v>
      </c>
      <c r="DX89" s="135">
        <f>IF($BB$89=0,1,DT89/$BB$89-1)</f>
        <v>1</v>
      </c>
      <c r="DY89" s="135">
        <f t="shared" si="568"/>
        <v>-0.17760663507109009</v>
      </c>
      <c r="DZ89" s="198">
        <f t="shared" si="569"/>
        <v>1</v>
      </c>
      <c r="EA89" s="134">
        <v>20823</v>
      </c>
      <c r="EB89" s="137"/>
      <c r="EC89" s="134"/>
      <c r="ED89" s="137"/>
      <c r="EE89" s="134"/>
      <c r="EF89" s="137"/>
      <c r="EG89" s="105"/>
      <c r="EH89" s="105"/>
      <c r="EI89" s="105"/>
      <c r="EJ89" s="105"/>
      <c r="EK89" s="105"/>
      <c r="EL89" s="105"/>
      <c r="EM89" s="105"/>
      <c r="EN89" s="105"/>
      <c r="EO89" s="105"/>
      <c r="EP89" s="105"/>
      <c r="EQ89" s="105"/>
      <c r="ER89" s="105"/>
      <c r="ES89" s="105"/>
      <c r="ET89" s="105"/>
      <c r="EU89" s="105"/>
      <c r="EV89" s="105"/>
      <c r="EW89" s="105"/>
      <c r="EX89" s="105"/>
      <c r="EY89" s="105"/>
      <c r="EZ89" s="105"/>
      <c r="FA89" s="105"/>
      <c r="FB89" s="105"/>
      <c r="FC89" s="105"/>
      <c r="FD89" s="105"/>
      <c r="FE89" s="105"/>
      <c r="FF89" s="105"/>
      <c r="FG89" s="105"/>
      <c r="FH89" s="105"/>
      <c r="FI89" s="105"/>
      <c r="FJ89" s="105"/>
      <c r="FK89" s="105"/>
      <c r="FL89" s="105"/>
      <c r="FM89" s="105"/>
      <c r="FN89" s="105"/>
      <c r="FO89" s="105"/>
      <c r="FP89" s="105"/>
      <c r="FQ89" s="105"/>
      <c r="FR89" s="105"/>
      <c r="FS89" s="105"/>
      <c r="FT89" s="105"/>
      <c r="FU89" s="105"/>
      <c r="FV89" s="105"/>
      <c r="FW89" s="105"/>
      <c r="FX89" s="105"/>
      <c r="FY89" s="105"/>
      <c r="FZ89" s="105"/>
      <c r="GA89" s="105"/>
      <c r="GB89" s="105"/>
      <c r="GC89" s="105"/>
      <c r="GD89" s="105"/>
      <c r="GE89" s="105"/>
      <c r="GF89" s="105"/>
      <c r="GG89" s="105"/>
      <c r="GH89" s="105"/>
      <c r="GI89" s="105"/>
      <c r="GJ89" s="105"/>
      <c r="GK89" s="105"/>
      <c r="GL89" s="105"/>
      <c r="GM89" s="105"/>
      <c r="GN89" s="105"/>
      <c r="GO89" s="105"/>
      <c r="GP89" s="105"/>
      <c r="GQ89" s="105"/>
      <c r="GR89" s="105"/>
      <c r="GS89" s="105"/>
      <c r="GT89" s="105"/>
      <c r="GU89" s="105"/>
      <c r="GV89" s="105"/>
      <c r="GW89" s="105"/>
      <c r="GX89" s="105"/>
      <c r="GY89" s="105"/>
      <c r="GZ89" s="105"/>
      <c r="HA89" s="105"/>
      <c r="HB89" s="105"/>
      <c r="HC89" s="105"/>
      <c r="HD89" s="105"/>
      <c r="HE89" s="105"/>
      <c r="HF89" s="105"/>
      <c r="HG89" s="105"/>
      <c r="HH89" s="105"/>
      <c r="HI89" s="105"/>
      <c r="HJ89" s="105"/>
      <c r="HK89" s="105"/>
      <c r="HL89" s="105"/>
      <c r="HM89" s="105"/>
      <c r="HN89" s="105"/>
      <c r="HO89" s="105"/>
      <c r="HP89" s="105"/>
      <c r="HQ89" s="105"/>
      <c r="HR89" s="105"/>
      <c r="HS89" s="105"/>
      <c r="HT89" s="105"/>
      <c r="HU89" s="105"/>
      <c r="HV89" s="105"/>
      <c r="HW89" s="105"/>
      <c r="HX89" s="105"/>
      <c r="HY89" s="105"/>
      <c r="HZ89" s="105"/>
      <c r="IA89" s="105"/>
      <c r="IB89" s="105"/>
      <c r="IC89" s="105"/>
      <c r="ID89" s="105"/>
      <c r="IE89" s="105"/>
      <c r="IF89" s="105"/>
      <c r="IG89" s="105"/>
      <c r="IH89" s="105"/>
      <c r="II89" s="105"/>
      <c r="IJ89" s="105"/>
      <c r="IK89" s="105"/>
      <c r="IL89" s="105"/>
      <c r="IM89" s="105"/>
      <c r="IN89" s="105"/>
      <c r="IO89" s="105"/>
      <c r="IP89" s="105"/>
      <c r="IQ89" s="105"/>
      <c r="IR89" s="105"/>
      <c r="IS89" s="105"/>
      <c r="IT89" s="105"/>
      <c r="IU89" s="105"/>
      <c r="IV89" s="105"/>
      <c r="IW89" s="105"/>
      <c r="IX89" s="105"/>
      <c r="IY89" s="105"/>
      <c r="IZ89" s="105"/>
      <c r="JA89" s="105"/>
      <c r="JB89" s="105"/>
      <c r="JC89" s="105"/>
      <c r="JD89" s="105"/>
      <c r="JE89" s="105"/>
      <c r="JF89" s="105"/>
      <c r="JG89" s="105"/>
      <c r="JH89" s="105"/>
      <c r="JI89" s="105"/>
      <c r="JJ89" s="105"/>
      <c r="JK89" s="105"/>
      <c r="JL89" s="105"/>
    </row>
    <row r="90" spans="1:272" s="106" customFormat="1" ht="18" hidden="1" customHeight="1">
      <c r="A90" s="354">
        <v>414</v>
      </c>
      <c r="B90" s="292"/>
      <c r="C90" s="134"/>
      <c r="D90" s="137"/>
      <c r="E90" s="137"/>
      <c r="F90" s="137"/>
      <c r="G90" s="134"/>
      <c r="H90" s="137"/>
      <c r="I90" s="134"/>
      <c r="J90" s="137"/>
      <c r="K90" s="137"/>
      <c r="L90" s="137"/>
      <c r="M90" s="134"/>
      <c r="N90" s="137"/>
      <c r="O90" s="137"/>
      <c r="P90" s="137"/>
      <c r="Q90" s="134"/>
      <c r="R90" s="137"/>
      <c r="S90" s="137"/>
      <c r="T90" s="137"/>
      <c r="U90" s="134"/>
      <c r="V90" s="137"/>
      <c r="W90" s="137"/>
      <c r="X90" s="137"/>
      <c r="Y90" s="134"/>
      <c r="Z90" s="137"/>
      <c r="AA90" s="137"/>
      <c r="AB90" s="137"/>
      <c r="AC90" s="134"/>
      <c r="AD90" s="137"/>
      <c r="AE90" s="137"/>
      <c r="AF90" s="137"/>
      <c r="AG90" s="134"/>
      <c r="AH90" s="137"/>
      <c r="AI90" s="137"/>
      <c r="AJ90" s="137"/>
      <c r="AK90" s="134"/>
      <c r="AL90" s="137"/>
      <c r="AM90" s="137"/>
      <c r="AN90" s="137"/>
      <c r="AO90" s="134"/>
      <c r="AP90" s="137"/>
      <c r="AQ90" s="137"/>
      <c r="AR90" s="137"/>
      <c r="AS90" s="134"/>
      <c r="AT90" s="137"/>
      <c r="AU90" s="137"/>
      <c r="AV90" s="137"/>
      <c r="AW90" s="134"/>
      <c r="AX90" s="137"/>
      <c r="AY90" s="137"/>
      <c r="AZ90" s="137"/>
      <c r="BA90" s="134"/>
      <c r="BB90" s="137"/>
      <c r="BC90" s="135"/>
      <c r="BD90" s="135"/>
      <c r="BE90" s="134"/>
      <c r="BF90" s="137"/>
      <c r="BG90" s="134"/>
      <c r="BH90" s="137"/>
      <c r="BI90" s="137"/>
      <c r="BJ90" s="137"/>
      <c r="BK90" s="135"/>
      <c r="BL90" s="135"/>
      <c r="BM90" s="134"/>
      <c r="BN90" s="137"/>
      <c r="BO90" s="137"/>
      <c r="BP90" s="137"/>
      <c r="BQ90" s="135"/>
      <c r="BR90" s="135"/>
      <c r="BS90" s="134"/>
      <c r="BT90" s="137"/>
      <c r="BU90" s="137"/>
      <c r="BV90" s="137"/>
      <c r="BW90" s="135"/>
      <c r="BX90" s="135"/>
      <c r="BY90" s="134"/>
      <c r="BZ90" s="137"/>
      <c r="CA90" s="137"/>
      <c r="CB90" s="137"/>
      <c r="CC90" s="135"/>
      <c r="CD90" s="135"/>
      <c r="CE90" s="134"/>
      <c r="CF90" s="137"/>
      <c r="CG90" s="137"/>
      <c r="CH90" s="137"/>
      <c r="CI90" s="135"/>
      <c r="CJ90" s="135"/>
      <c r="CK90" s="134"/>
      <c r="CL90" s="137"/>
      <c r="CM90" s="137"/>
      <c r="CN90" s="137"/>
      <c r="CO90" s="135"/>
      <c r="CP90" s="135"/>
      <c r="CQ90" s="134"/>
      <c r="CR90" s="137"/>
      <c r="CS90" s="137"/>
      <c r="CT90" s="137"/>
      <c r="CU90" s="135"/>
      <c r="CV90" s="135"/>
      <c r="CW90" s="134"/>
      <c r="CX90" s="137"/>
      <c r="CY90" s="137"/>
      <c r="CZ90" s="137"/>
      <c r="DA90" s="135"/>
      <c r="DB90" s="135"/>
      <c r="DC90" s="134"/>
      <c r="DD90" s="137"/>
      <c r="DE90" s="137"/>
      <c r="DF90" s="137"/>
      <c r="DG90" s="135"/>
      <c r="DH90" s="135"/>
      <c r="DI90" s="134"/>
      <c r="DJ90" s="137"/>
      <c r="DK90" s="137"/>
      <c r="DL90" s="137"/>
      <c r="DM90" s="135">
        <f t="shared" si="564"/>
        <v>1</v>
      </c>
      <c r="DN90" s="135">
        <f t="shared" si="565"/>
        <v>1</v>
      </c>
      <c r="DO90" s="134">
        <f>'бюджет округа (района)'!BH104+'бюджеты поселений'!BH104</f>
        <v>0</v>
      </c>
      <c r="DP90" s="137">
        <f>'бюджет округа (района)'!BH104</f>
        <v>0</v>
      </c>
      <c r="DQ90" s="134">
        <f>'бюджет округа (района)'!BI104+'бюджеты поселений'!BI104</f>
        <v>0</v>
      </c>
      <c r="DR90" s="137">
        <f>'бюджет округа (района)'!BI104</f>
        <v>0</v>
      </c>
      <c r="DS90" s="134"/>
      <c r="DT90" s="137"/>
      <c r="DU90" s="137"/>
      <c r="DV90" s="137"/>
      <c r="DW90" s="135">
        <f>IF($BA$90=0,1,DS90/$BA$90-1)</f>
        <v>1</v>
      </c>
      <c r="DX90" s="135">
        <f>IF($BB$90=0,1,DT90/$BB$90-1)</f>
        <v>1</v>
      </c>
      <c r="DY90" s="135">
        <f t="shared" si="568"/>
        <v>1</v>
      </c>
      <c r="DZ90" s="198">
        <f t="shared" si="569"/>
        <v>1</v>
      </c>
      <c r="EA90" s="134"/>
      <c r="EB90" s="137"/>
      <c r="EC90" s="134"/>
      <c r="ED90" s="137"/>
      <c r="EE90" s="134"/>
      <c r="EF90" s="137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  <c r="JI90" s="105"/>
      <c r="JJ90" s="105"/>
      <c r="JK90" s="105"/>
      <c r="JL90" s="105"/>
    </row>
    <row r="91" spans="1:272" s="106" customFormat="1" ht="18" hidden="1" customHeight="1">
      <c r="A91" s="354">
        <v>521</v>
      </c>
      <c r="B91" s="292"/>
      <c r="C91" s="134"/>
      <c r="D91" s="137"/>
      <c r="E91" s="137"/>
      <c r="F91" s="137"/>
      <c r="G91" s="134"/>
      <c r="H91" s="137"/>
      <c r="I91" s="134"/>
      <c r="J91" s="137"/>
      <c r="K91" s="137"/>
      <c r="L91" s="137"/>
      <c r="M91" s="134"/>
      <c r="N91" s="137"/>
      <c r="O91" s="137"/>
      <c r="P91" s="137"/>
      <c r="Q91" s="134"/>
      <c r="R91" s="137"/>
      <c r="S91" s="137"/>
      <c r="T91" s="137"/>
      <c r="U91" s="134"/>
      <c r="V91" s="137"/>
      <c r="W91" s="137"/>
      <c r="X91" s="137"/>
      <c r="Y91" s="134"/>
      <c r="Z91" s="137"/>
      <c r="AA91" s="137"/>
      <c r="AB91" s="137"/>
      <c r="AC91" s="134"/>
      <c r="AD91" s="137"/>
      <c r="AE91" s="137"/>
      <c r="AF91" s="137"/>
      <c r="AG91" s="134"/>
      <c r="AH91" s="137"/>
      <c r="AI91" s="137"/>
      <c r="AJ91" s="137"/>
      <c r="AK91" s="134"/>
      <c r="AL91" s="137"/>
      <c r="AM91" s="137"/>
      <c r="AN91" s="137"/>
      <c r="AO91" s="134"/>
      <c r="AP91" s="137"/>
      <c r="AQ91" s="137"/>
      <c r="AR91" s="137"/>
      <c r="AS91" s="134"/>
      <c r="AT91" s="137"/>
      <c r="AU91" s="137"/>
      <c r="AV91" s="137"/>
      <c r="AW91" s="134"/>
      <c r="AX91" s="137"/>
      <c r="AY91" s="137"/>
      <c r="AZ91" s="137"/>
      <c r="BA91" s="134"/>
      <c r="BB91" s="137"/>
      <c r="BC91" s="135"/>
      <c r="BD91" s="135"/>
      <c r="BE91" s="134"/>
      <c r="BF91" s="137"/>
      <c r="BG91" s="134"/>
      <c r="BH91" s="137"/>
      <c r="BI91" s="137"/>
      <c r="BJ91" s="137"/>
      <c r="BK91" s="135"/>
      <c r="BL91" s="135"/>
      <c r="BM91" s="134"/>
      <c r="BN91" s="137"/>
      <c r="BO91" s="137"/>
      <c r="BP91" s="137"/>
      <c r="BQ91" s="135"/>
      <c r="BR91" s="135"/>
      <c r="BS91" s="134"/>
      <c r="BT91" s="137"/>
      <c r="BU91" s="137"/>
      <c r="BV91" s="137"/>
      <c r="BW91" s="135"/>
      <c r="BX91" s="135"/>
      <c r="BY91" s="134"/>
      <c r="BZ91" s="137"/>
      <c r="CA91" s="137"/>
      <c r="CB91" s="137"/>
      <c r="CC91" s="135"/>
      <c r="CD91" s="135"/>
      <c r="CE91" s="134"/>
      <c r="CF91" s="137"/>
      <c r="CG91" s="137"/>
      <c r="CH91" s="137"/>
      <c r="CI91" s="135"/>
      <c r="CJ91" s="135"/>
      <c r="CK91" s="134"/>
      <c r="CL91" s="137"/>
      <c r="CM91" s="137"/>
      <c r="CN91" s="137"/>
      <c r="CO91" s="135"/>
      <c r="CP91" s="135"/>
      <c r="CQ91" s="134"/>
      <c r="CR91" s="137"/>
      <c r="CS91" s="137"/>
      <c r="CT91" s="137"/>
      <c r="CU91" s="135"/>
      <c r="CV91" s="135"/>
      <c r="CW91" s="134"/>
      <c r="CX91" s="137"/>
      <c r="CY91" s="137"/>
      <c r="CZ91" s="137"/>
      <c r="DA91" s="135"/>
      <c r="DB91" s="135"/>
      <c r="DC91" s="134"/>
      <c r="DD91" s="137"/>
      <c r="DE91" s="137"/>
      <c r="DF91" s="137"/>
      <c r="DG91" s="135"/>
      <c r="DH91" s="135"/>
      <c r="DI91" s="134"/>
      <c r="DJ91" s="137"/>
      <c r="DK91" s="137"/>
      <c r="DL91" s="137"/>
      <c r="DM91" s="135">
        <f t="shared" si="564"/>
        <v>1</v>
      </c>
      <c r="DN91" s="135">
        <f t="shared" si="565"/>
        <v>1</v>
      </c>
      <c r="DO91" s="134">
        <f>'бюджет округа (района)'!BH105+'бюджеты поселений'!BH105</f>
        <v>0</v>
      </c>
      <c r="DP91" s="137">
        <f>'бюджет округа (района)'!BH105</f>
        <v>0</v>
      </c>
      <c r="DQ91" s="134">
        <f>'бюджет округа (района)'!BI105+'бюджеты поселений'!BI105</f>
        <v>0</v>
      </c>
      <c r="DR91" s="137">
        <f>'бюджет округа (района)'!BI105</f>
        <v>0</v>
      </c>
      <c r="DS91" s="134"/>
      <c r="DT91" s="137"/>
      <c r="DU91" s="137"/>
      <c r="DV91" s="137"/>
      <c r="DW91" s="135">
        <f>IF($BA$91=0,1,DS91/$BA$91-1)</f>
        <v>1</v>
      </c>
      <c r="DX91" s="135">
        <f>IF($BB$91=0,1,DT91/$BB$91-1)</f>
        <v>1</v>
      </c>
      <c r="DY91" s="135">
        <f t="shared" si="568"/>
        <v>1</v>
      </c>
      <c r="DZ91" s="198">
        <f t="shared" si="569"/>
        <v>1</v>
      </c>
      <c r="EA91" s="134"/>
      <c r="EB91" s="137"/>
      <c r="EC91" s="134"/>
      <c r="ED91" s="137"/>
      <c r="EE91" s="134"/>
      <c r="EF91" s="137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  <c r="JI91" s="105"/>
      <c r="JJ91" s="105"/>
      <c r="JK91" s="105"/>
      <c r="JL91" s="105"/>
    </row>
    <row r="92" spans="1:272" s="106" customFormat="1" ht="18" hidden="1" customHeight="1">
      <c r="A92" s="354">
        <v>831</v>
      </c>
      <c r="B92" s="292"/>
      <c r="C92" s="134"/>
      <c r="D92" s="137"/>
      <c r="E92" s="137"/>
      <c r="F92" s="137"/>
      <c r="G92" s="134"/>
      <c r="H92" s="137"/>
      <c r="I92" s="134"/>
      <c r="J92" s="137"/>
      <c r="K92" s="137"/>
      <c r="L92" s="137"/>
      <c r="M92" s="134"/>
      <c r="N92" s="137"/>
      <c r="O92" s="137"/>
      <c r="P92" s="137"/>
      <c r="Q92" s="134"/>
      <c r="R92" s="137"/>
      <c r="S92" s="137"/>
      <c r="T92" s="137"/>
      <c r="U92" s="134"/>
      <c r="V92" s="137"/>
      <c r="W92" s="137"/>
      <c r="X92" s="137"/>
      <c r="Y92" s="134"/>
      <c r="Z92" s="137"/>
      <c r="AA92" s="137"/>
      <c r="AB92" s="137"/>
      <c r="AC92" s="134"/>
      <c r="AD92" s="137"/>
      <c r="AE92" s="137"/>
      <c r="AF92" s="137"/>
      <c r="AG92" s="134"/>
      <c r="AH92" s="137"/>
      <c r="AI92" s="137"/>
      <c r="AJ92" s="137"/>
      <c r="AK92" s="134"/>
      <c r="AL92" s="137"/>
      <c r="AM92" s="137"/>
      <c r="AN92" s="137"/>
      <c r="AO92" s="134"/>
      <c r="AP92" s="137"/>
      <c r="AQ92" s="137"/>
      <c r="AR92" s="137"/>
      <c r="AS92" s="134"/>
      <c r="AT92" s="137"/>
      <c r="AU92" s="137"/>
      <c r="AV92" s="137"/>
      <c r="AW92" s="134"/>
      <c r="AX92" s="137"/>
      <c r="AY92" s="137"/>
      <c r="AZ92" s="137"/>
      <c r="BA92" s="134"/>
      <c r="BB92" s="137"/>
      <c r="BC92" s="135"/>
      <c r="BD92" s="135"/>
      <c r="BE92" s="134"/>
      <c r="BF92" s="137"/>
      <c r="BG92" s="134"/>
      <c r="BH92" s="137"/>
      <c r="BI92" s="137"/>
      <c r="BJ92" s="137"/>
      <c r="BK92" s="135"/>
      <c r="BL92" s="135"/>
      <c r="BM92" s="134"/>
      <c r="BN92" s="137"/>
      <c r="BO92" s="137"/>
      <c r="BP92" s="137"/>
      <c r="BQ92" s="135"/>
      <c r="BR92" s="135"/>
      <c r="BS92" s="134"/>
      <c r="BT92" s="137"/>
      <c r="BU92" s="137"/>
      <c r="BV92" s="137"/>
      <c r="BW92" s="135"/>
      <c r="BX92" s="135"/>
      <c r="BY92" s="134"/>
      <c r="BZ92" s="137"/>
      <c r="CA92" s="137"/>
      <c r="CB92" s="137"/>
      <c r="CC92" s="135"/>
      <c r="CD92" s="135"/>
      <c r="CE92" s="134"/>
      <c r="CF92" s="137"/>
      <c r="CG92" s="137"/>
      <c r="CH92" s="137"/>
      <c r="CI92" s="135"/>
      <c r="CJ92" s="135"/>
      <c r="CK92" s="134"/>
      <c r="CL92" s="137"/>
      <c r="CM92" s="137"/>
      <c r="CN92" s="137"/>
      <c r="CO92" s="135"/>
      <c r="CP92" s="135"/>
      <c r="CQ92" s="134"/>
      <c r="CR92" s="137"/>
      <c r="CS92" s="137"/>
      <c r="CT92" s="137"/>
      <c r="CU92" s="135"/>
      <c r="CV92" s="135"/>
      <c r="CW92" s="134"/>
      <c r="CX92" s="137"/>
      <c r="CY92" s="137"/>
      <c r="CZ92" s="137"/>
      <c r="DA92" s="135"/>
      <c r="DB92" s="135"/>
      <c r="DC92" s="134"/>
      <c r="DD92" s="137"/>
      <c r="DE92" s="137"/>
      <c r="DF92" s="137"/>
      <c r="DG92" s="135"/>
      <c r="DH92" s="135"/>
      <c r="DI92" s="134"/>
      <c r="DJ92" s="137"/>
      <c r="DK92" s="137"/>
      <c r="DL92" s="137"/>
      <c r="DM92" s="135">
        <f t="shared" ref="DM92:DM98" si="584">IF(AU92=0,1,DK92/AU92-1)</f>
        <v>1</v>
      </c>
      <c r="DN92" s="135">
        <f t="shared" ref="DN92:DN98" si="585">IF(AV92=0,1,DL92/AV92-1)</f>
        <v>1</v>
      </c>
      <c r="DO92" s="134">
        <f>'бюджет округа (района)'!BH106+'бюджеты поселений'!BH106</f>
        <v>0</v>
      </c>
      <c r="DP92" s="137">
        <f>'бюджет округа (района)'!BH106</f>
        <v>0</v>
      </c>
      <c r="DQ92" s="134">
        <f>'бюджет округа (района)'!BI106+'бюджеты поселений'!BI106</f>
        <v>0</v>
      </c>
      <c r="DR92" s="137">
        <f>'бюджет округа (района)'!BI106</f>
        <v>0</v>
      </c>
      <c r="DS92" s="134"/>
      <c r="DT92" s="137"/>
      <c r="DU92" s="137"/>
      <c r="DV92" s="137"/>
      <c r="DW92" s="135">
        <f t="shared" ref="DW92:DW98" si="586">IF($BA$91=0,1,DS92/$BA$91-1)</f>
        <v>1</v>
      </c>
      <c r="DX92" s="135">
        <f t="shared" ref="DX92:DX98" si="587">IF($BB$91=0,1,DT92/$BB$91-1)</f>
        <v>1</v>
      </c>
      <c r="DY92" s="135">
        <f t="shared" si="568"/>
        <v>1</v>
      </c>
      <c r="DZ92" s="198">
        <f t="shared" si="569"/>
        <v>1</v>
      </c>
      <c r="EA92" s="134"/>
      <c r="EB92" s="137"/>
      <c r="EC92" s="134"/>
      <c r="ED92" s="137"/>
      <c r="EE92" s="134"/>
      <c r="EF92" s="137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  <c r="JI92" s="105"/>
      <c r="JJ92" s="105"/>
      <c r="JK92" s="105"/>
      <c r="JL92" s="105"/>
    </row>
    <row r="93" spans="1:272" s="106" customFormat="1" ht="18" hidden="1" customHeight="1">
      <c r="A93" s="354">
        <v>851</v>
      </c>
      <c r="B93" s="292"/>
      <c r="C93" s="134"/>
      <c r="D93" s="137"/>
      <c r="E93" s="137"/>
      <c r="F93" s="137"/>
      <c r="G93" s="134"/>
      <c r="H93" s="137"/>
      <c r="I93" s="134"/>
      <c r="J93" s="137"/>
      <c r="K93" s="137"/>
      <c r="L93" s="137"/>
      <c r="M93" s="134"/>
      <c r="N93" s="137"/>
      <c r="O93" s="137"/>
      <c r="P93" s="137"/>
      <c r="Q93" s="134"/>
      <c r="R93" s="137"/>
      <c r="S93" s="137"/>
      <c r="T93" s="137"/>
      <c r="U93" s="134"/>
      <c r="V93" s="137"/>
      <c r="W93" s="137"/>
      <c r="X93" s="137"/>
      <c r="Y93" s="134"/>
      <c r="Z93" s="137"/>
      <c r="AA93" s="137"/>
      <c r="AB93" s="137"/>
      <c r="AC93" s="134"/>
      <c r="AD93" s="137"/>
      <c r="AE93" s="137"/>
      <c r="AF93" s="137"/>
      <c r="AG93" s="134"/>
      <c r="AH93" s="137"/>
      <c r="AI93" s="137"/>
      <c r="AJ93" s="137"/>
      <c r="AK93" s="134"/>
      <c r="AL93" s="137"/>
      <c r="AM93" s="137"/>
      <c r="AN93" s="137"/>
      <c r="AO93" s="134"/>
      <c r="AP93" s="137"/>
      <c r="AQ93" s="137"/>
      <c r="AR93" s="137"/>
      <c r="AS93" s="134"/>
      <c r="AT93" s="137"/>
      <c r="AU93" s="137"/>
      <c r="AV93" s="137"/>
      <c r="AW93" s="134"/>
      <c r="AX93" s="137"/>
      <c r="AY93" s="137"/>
      <c r="AZ93" s="137"/>
      <c r="BA93" s="134"/>
      <c r="BB93" s="137"/>
      <c r="BC93" s="135"/>
      <c r="BD93" s="135"/>
      <c r="BE93" s="134"/>
      <c r="BF93" s="137"/>
      <c r="BG93" s="134"/>
      <c r="BH93" s="137"/>
      <c r="BI93" s="137"/>
      <c r="BJ93" s="137"/>
      <c r="BK93" s="135"/>
      <c r="BL93" s="135"/>
      <c r="BM93" s="134"/>
      <c r="BN93" s="137"/>
      <c r="BO93" s="137"/>
      <c r="BP93" s="137"/>
      <c r="BQ93" s="135"/>
      <c r="BR93" s="135"/>
      <c r="BS93" s="134"/>
      <c r="BT93" s="137"/>
      <c r="BU93" s="137"/>
      <c r="BV93" s="137"/>
      <c r="BW93" s="135"/>
      <c r="BX93" s="135"/>
      <c r="BY93" s="134"/>
      <c r="BZ93" s="137"/>
      <c r="CA93" s="137"/>
      <c r="CB93" s="137"/>
      <c r="CC93" s="135"/>
      <c r="CD93" s="135"/>
      <c r="CE93" s="134"/>
      <c r="CF93" s="137"/>
      <c r="CG93" s="137"/>
      <c r="CH93" s="137"/>
      <c r="CI93" s="135"/>
      <c r="CJ93" s="135"/>
      <c r="CK93" s="134"/>
      <c r="CL93" s="137"/>
      <c r="CM93" s="137"/>
      <c r="CN93" s="137"/>
      <c r="CO93" s="135"/>
      <c r="CP93" s="135"/>
      <c r="CQ93" s="134"/>
      <c r="CR93" s="137"/>
      <c r="CS93" s="137"/>
      <c r="CT93" s="137"/>
      <c r="CU93" s="135"/>
      <c r="CV93" s="135"/>
      <c r="CW93" s="134"/>
      <c r="CX93" s="137"/>
      <c r="CY93" s="137"/>
      <c r="CZ93" s="137"/>
      <c r="DA93" s="135"/>
      <c r="DB93" s="135"/>
      <c r="DC93" s="134"/>
      <c r="DD93" s="137"/>
      <c r="DE93" s="137"/>
      <c r="DF93" s="137"/>
      <c r="DG93" s="135"/>
      <c r="DH93" s="135"/>
      <c r="DI93" s="134"/>
      <c r="DJ93" s="137"/>
      <c r="DK93" s="137"/>
      <c r="DL93" s="137"/>
      <c r="DM93" s="135">
        <f t="shared" si="584"/>
        <v>1</v>
      </c>
      <c r="DN93" s="135">
        <f t="shared" si="585"/>
        <v>1</v>
      </c>
      <c r="DO93" s="134">
        <f>'бюджет округа (района)'!BH107+'бюджеты поселений'!BH107</f>
        <v>0</v>
      </c>
      <c r="DP93" s="137">
        <f>'бюджет округа (района)'!BH107</f>
        <v>0</v>
      </c>
      <c r="DQ93" s="134">
        <f>'бюджет округа (района)'!BI107+'бюджеты поселений'!BI107</f>
        <v>0</v>
      </c>
      <c r="DR93" s="137">
        <f>'бюджет округа (района)'!BI107</f>
        <v>0</v>
      </c>
      <c r="DS93" s="134"/>
      <c r="DT93" s="137"/>
      <c r="DU93" s="137"/>
      <c r="DV93" s="137"/>
      <c r="DW93" s="135">
        <f t="shared" si="586"/>
        <v>1</v>
      </c>
      <c r="DX93" s="135">
        <f t="shared" si="587"/>
        <v>1</v>
      </c>
      <c r="DY93" s="135">
        <f t="shared" si="568"/>
        <v>1</v>
      </c>
      <c r="DZ93" s="198">
        <f t="shared" si="569"/>
        <v>1</v>
      </c>
      <c r="EA93" s="134"/>
      <c r="EB93" s="137"/>
      <c r="EC93" s="134"/>
      <c r="ED93" s="137"/>
      <c r="EE93" s="134"/>
      <c r="EF93" s="137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  <c r="JI93" s="105"/>
      <c r="JJ93" s="105"/>
      <c r="JK93" s="105"/>
      <c r="JL93" s="105"/>
    </row>
    <row r="94" spans="1:272" s="106" customFormat="1" ht="18" hidden="1" customHeight="1">
      <c r="A94" s="354">
        <v>852</v>
      </c>
      <c r="B94" s="292"/>
      <c r="C94" s="134">
        <v>70</v>
      </c>
      <c r="D94" s="137"/>
      <c r="E94" s="137">
        <v>1.3</v>
      </c>
      <c r="F94" s="137"/>
      <c r="G94" s="134"/>
      <c r="H94" s="137"/>
      <c r="I94" s="134"/>
      <c r="J94" s="137"/>
      <c r="K94" s="137"/>
      <c r="L94" s="137"/>
      <c r="M94" s="134"/>
      <c r="N94" s="137"/>
      <c r="O94" s="137"/>
      <c r="P94" s="137"/>
      <c r="Q94" s="134"/>
      <c r="R94" s="137"/>
      <c r="S94" s="137"/>
      <c r="T94" s="137"/>
      <c r="U94" s="134"/>
      <c r="V94" s="137"/>
      <c r="W94" s="137"/>
      <c r="X94" s="137"/>
      <c r="Y94" s="134"/>
      <c r="Z94" s="137"/>
      <c r="AA94" s="137"/>
      <c r="AB94" s="137"/>
      <c r="AC94" s="134"/>
      <c r="AD94" s="137"/>
      <c r="AE94" s="137"/>
      <c r="AF94" s="137"/>
      <c r="AG94" s="134"/>
      <c r="AH94" s="137"/>
      <c r="AI94" s="137"/>
      <c r="AJ94" s="137"/>
      <c r="AK94" s="134"/>
      <c r="AL94" s="137"/>
      <c r="AM94" s="137"/>
      <c r="AN94" s="137"/>
      <c r="AO94" s="134"/>
      <c r="AP94" s="137"/>
      <c r="AQ94" s="137"/>
      <c r="AR94" s="137"/>
      <c r="AS94" s="134"/>
      <c r="AT94" s="137"/>
      <c r="AU94" s="137"/>
      <c r="AV94" s="137"/>
      <c r="AW94" s="134"/>
      <c r="AX94" s="137"/>
      <c r="AY94" s="137"/>
      <c r="AZ94" s="137"/>
      <c r="BA94" s="134"/>
      <c r="BB94" s="137"/>
      <c r="BC94" s="135"/>
      <c r="BD94" s="135"/>
      <c r="BE94" s="134"/>
      <c r="BF94" s="137"/>
      <c r="BG94" s="134"/>
      <c r="BH94" s="137"/>
      <c r="BI94" s="137"/>
      <c r="BJ94" s="137"/>
      <c r="BK94" s="135"/>
      <c r="BL94" s="135"/>
      <c r="BM94" s="134"/>
      <c r="BN94" s="137"/>
      <c r="BO94" s="137"/>
      <c r="BP94" s="137"/>
      <c r="BQ94" s="135"/>
      <c r="BR94" s="135"/>
      <c r="BS94" s="134"/>
      <c r="BT94" s="137"/>
      <c r="BU94" s="137"/>
      <c r="BV94" s="137"/>
      <c r="BW94" s="135"/>
      <c r="BX94" s="135"/>
      <c r="BY94" s="134"/>
      <c r="BZ94" s="137"/>
      <c r="CA94" s="137"/>
      <c r="CB94" s="137"/>
      <c r="CC94" s="135"/>
      <c r="CD94" s="135"/>
      <c r="CE94" s="134"/>
      <c r="CF94" s="137"/>
      <c r="CG94" s="137"/>
      <c r="CH94" s="137"/>
      <c r="CI94" s="135"/>
      <c r="CJ94" s="135"/>
      <c r="CK94" s="134"/>
      <c r="CL94" s="137"/>
      <c r="CM94" s="137"/>
      <c r="CN94" s="137"/>
      <c r="CO94" s="135"/>
      <c r="CP94" s="135"/>
      <c r="CQ94" s="134"/>
      <c r="CR94" s="137"/>
      <c r="CS94" s="137"/>
      <c r="CT94" s="137"/>
      <c r="CU94" s="135"/>
      <c r="CV94" s="135"/>
      <c r="CW94" s="134"/>
      <c r="CX94" s="137"/>
      <c r="CY94" s="137"/>
      <c r="CZ94" s="137"/>
      <c r="DA94" s="135"/>
      <c r="DB94" s="135"/>
      <c r="DC94" s="134"/>
      <c r="DD94" s="137"/>
      <c r="DE94" s="137"/>
      <c r="DF94" s="137"/>
      <c r="DG94" s="135"/>
      <c r="DH94" s="135"/>
      <c r="DI94" s="134"/>
      <c r="DJ94" s="137"/>
      <c r="DK94" s="137">
        <v>1.3</v>
      </c>
      <c r="DL94" s="137"/>
      <c r="DM94" s="135">
        <f t="shared" si="584"/>
        <v>1</v>
      </c>
      <c r="DN94" s="135">
        <f t="shared" si="585"/>
        <v>1</v>
      </c>
      <c r="DO94" s="134">
        <f>'бюджет округа (района)'!BH108+'бюджеты поселений'!BH108</f>
        <v>0</v>
      </c>
      <c r="DP94" s="137">
        <f>'бюджет округа (района)'!BH108</f>
        <v>0</v>
      </c>
      <c r="DQ94" s="134">
        <f>'бюджет округа (района)'!BI108+'бюджеты поселений'!BI108</f>
        <v>0</v>
      </c>
      <c r="DR94" s="137">
        <f>'бюджет округа (района)'!BI108</f>
        <v>0</v>
      </c>
      <c r="DS94" s="134"/>
      <c r="DT94" s="137"/>
      <c r="DU94" s="137"/>
      <c r="DV94" s="137"/>
      <c r="DW94" s="135">
        <f t="shared" si="586"/>
        <v>1</v>
      </c>
      <c r="DX94" s="135">
        <f t="shared" si="587"/>
        <v>1</v>
      </c>
      <c r="DY94" s="135">
        <f t="shared" si="568"/>
        <v>-1</v>
      </c>
      <c r="DZ94" s="198">
        <f t="shared" si="569"/>
        <v>1</v>
      </c>
      <c r="EA94" s="134"/>
      <c r="EB94" s="137"/>
      <c r="EC94" s="134"/>
      <c r="ED94" s="137"/>
      <c r="EE94" s="134"/>
      <c r="EF94" s="137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  <c r="JI94" s="105"/>
      <c r="JJ94" s="105"/>
      <c r="JK94" s="105"/>
      <c r="JL94" s="105"/>
    </row>
    <row r="95" spans="1:272" s="106" customFormat="1" ht="18" hidden="1" customHeight="1">
      <c r="A95" s="209"/>
      <c r="B95" s="207"/>
      <c r="C95" s="134">
        <f>'бюджет округа (района)'!C109+'бюджеты поселений'!C109</f>
        <v>0</v>
      </c>
      <c r="D95" s="137">
        <f>'бюджет округа (района)'!C109</f>
        <v>0</v>
      </c>
      <c r="E95" s="134">
        <f t="shared" ref="E95:E98" si="588">G95+I95+M95+Q95+U95+Y95+AC95+AG95+AK95+AO95+AS95+AW95</f>
        <v>0</v>
      </c>
      <c r="F95" s="137">
        <f t="shared" ref="F95:F98" si="589">H95+J95+N95+R95+V95+Z95+AD95+AH95+AL95+AP95+AT95+AX95</f>
        <v>0</v>
      </c>
      <c r="G95" s="134">
        <f>'бюджет округа (района)'!E109+'бюджеты поселений'!E109</f>
        <v>0</v>
      </c>
      <c r="H95" s="137">
        <f>'бюджет округа (района)'!E109</f>
        <v>0</v>
      </c>
      <c r="I95" s="134">
        <f>'бюджет округа (района)'!F109+'бюджеты поселений'!F109</f>
        <v>0</v>
      </c>
      <c r="J95" s="137">
        <f>'бюджет округа (района)'!F109</f>
        <v>0</v>
      </c>
      <c r="K95" s="137">
        <f t="shared" ref="K95:K98" si="590">G95+I95</f>
        <v>0</v>
      </c>
      <c r="L95" s="137">
        <f t="shared" ref="L95:L98" si="591">H95+J95</f>
        <v>0</v>
      </c>
      <c r="M95" s="134">
        <f>'бюджет округа (района)'!H109+'бюджеты поселений'!H109</f>
        <v>0</v>
      </c>
      <c r="N95" s="137">
        <f>'бюджет округа (района)'!H109</f>
        <v>0</v>
      </c>
      <c r="O95" s="137">
        <f t="shared" ref="O95:O98" si="592">I95+G95</f>
        <v>0</v>
      </c>
      <c r="P95" s="137">
        <f t="shared" ref="P95:P98" si="593">J95+H95</f>
        <v>0</v>
      </c>
      <c r="Q95" s="134">
        <f>'бюджет округа (района)'!J109+'бюджеты поселений'!J109</f>
        <v>0</v>
      </c>
      <c r="R95" s="137">
        <f>'бюджет округа (района)'!J109</f>
        <v>0</v>
      </c>
      <c r="S95" s="137">
        <f t="shared" ref="S95:S98" si="594">O95+Q95</f>
        <v>0</v>
      </c>
      <c r="T95" s="137">
        <f t="shared" ref="T95:T98" si="595">P95+R95</f>
        <v>0</v>
      </c>
      <c r="U95" s="134">
        <f>'бюджет округа (района)'!L109+'бюджеты поселений'!L109</f>
        <v>0</v>
      </c>
      <c r="V95" s="137">
        <f>'бюджет округа (района)'!L109</f>
        <v>0</v>
      </c>
      <c r="W95" s="137">
        <f t="shared" ref="W95:W98" si="596">S95+U95</f>
        <v>0</v>
      </c>
      <c r="X95" s="137">
        <f t="shared" ref="X95:X98" si="597">T95+V95</f>
        <v>0</v>
      </c>
      <c r="Y95" s="134">
        <f>'бюджет округа (района)'!N109+'бюджеты поселений'!N109</f>
        <v>0</v>
      </c>
      <c r="Z95" s="137">
        <f>'бюджет округа (района)'!N109</f>
        <v>0</v>
      </c>
      <c r="AA95" s="137">
        <f t="shared" ref="AA95:AA98" si="598">W95+Y95</f>
        <v>0</v>
      </c>
      <c r="AB95" s="137">
        <f t="shared" ref="AB95:AB98" si="599">X95+Z95</f>
        <v>0</v>
      </c>
      <c r="AC95" s="134">
        <f>'бюджет округа (района)'!P109+'бюджеты поселений'!P109</f>
        <v>0</v>
      </c>
      <c r="AD95" s="137">
        <f>'бюджет округа (района)'!P109</f>
        <v>0</v>
      </c>
      <c r="AE95" s="137">
        <f t="shared" ref="AE95:AE98" si="600">AA95+AC95</f>
        <v>0</v>
      </c>
      <c r="AF95" s="137">
        <f t="shared" ref="AF95:AF98" si="601">AB95+AD95</f>
        <v>0</v>
      </c>
      <c r="AG95" s="134">
        <f>'бюджет округа (района)'!R109+'бюджеты поселений'!R109</f>
        <v>0</v>
      </c>
      <c r="AH95" s="137">
        <f>'бюджет округа (района)'!R109</f>
        <v>0</v>
      </c>
      <c r="AI95" s="137">
        <f t="shared" ref="AI95:AI98" si="602">AE95+AG95</f>
        <v>0</v>
      </c>
      <c r="AJ95" s="137">
        <f t="shared" ref="AJ95:AJ98" si="603">AF95+AH95</f>
        <v>0</v>
      </c>
      <c r="AK95" s="134">
        <f>'бюджет округа (района)'!T109+'бюджеты поселений'!T109</f>
        <v>0</v>
      </c>
      <c r="AL95" s="137">
        <f>'бюджет округа (района)'!T109</f>
        <v>0</v>
      </c>
      <c r="AM95" s="137">
        <f t="shared" ref="AM95:AM98" si="604">AI95+AK95</f>
        <v>0</v>
      </c>
      <c r="AN95" s="137">
        <f t="shared" ref="AN95:AN98" si="605">AJ95+AL95</f>
        <v>0</v>
      </c>
      <c r="AO95" s="134">
        <f>'бюджет округа (района)'!V109+'бюджеты поселений'!V109</f>
        <v>0</v>
      </c>
      <c r="AP95" s="137">
        <f>'бюджет округа (района)'!V109</f>
        <v>0</v>
      </c>
      <c r="AQ95" s="137">
        <f t="shared" ref="AQ95:AQ98" si="606">AM95+AO95</f>
        <v>0</v>
      </c>
      <c r="AR95" s="137">
        <f t="shared" ref="AR95:AR98" si="607">AN95+AP95</f>
        <v>0</v>
      </c>
      <c r="AS95" s="134">
        <f>'бюджет округа (района)'!X109+'бюджеты поселений'!X109</f>
        <v>0</v>
      </c>
      <c r="AT95" s="137">
        <f>'бюджет округа (района)'!X109</f>
        <v>0</v>
      </c>
      <c r="AU95" s="137">
        <f t="shared" ref="AU95:AU98" si="608">AQ95+AS95</f>
        <v>0</v>
      </c>
      <c r="AV95" s="137">
        <f t="shared" ref="AV95:AV98" si="609">AR95+AT95</f>
        <v>0</v>
      </c>
      <c r="AW95" s="134">
        <f>'бюджет округа (района)'!Z109+'бюджеты поселений'!Z109</f>
        <v>0</v>
      </c>
      <c r="AX95" s="137">
        <f>'бюджет округа (района)'!Z109</f>
        <v>0</v>
      </c>
      <c r="AY95" s="137"/>
      <c r="AZ95" s="137"/>
      <c r="BA95" s="134">
        <f>'бюджет округа (района)'!AA109+'бюджеты поселений'!AA109</f>
        <v>0</v>
      </c>
      <c r="BB95" s="137">
        <f>'бюджет округа (района)'!AA109</f>
        <v>0</v>
      </c>
      <c r="BC95" s="135">
        <f t="shared" ref="BC95:BC98" si="610">IF(E95=0,1,BA95/E95-1)</f>
        <v>1</v>
      </c>
      <c r="BD95" s="135">
        <f t="shared" ref="BD95:BD98" si="611">IF(F95=0,1,BB95/F95-1)</f>
        <v>1</v>
      </c>
      <c r="BE95" s="134">
        <f>'бюджет округа (района)'!AC109+'бюджеты поселений'!AC109</f>
        <v>0</v>
      </c>
      <c r="BF95" s="137">
        <f>'бюджет округа (района)'!AC109</f>
        <v>0</v>
      </c>
      <c r="BG95" s="134">
        <f>'бюджет округа (района)'!AD109+'бюджеты поселений'!AD109</f>
        <v>0</v>
      </c>
      <c r="BH95" s="137">
        <f>'бюджет округа (района)'!AD109</f>
        <v>0</v>
      </c>
      <c r="BI95" s="137">
        <f t="shared" ref="BI95:BI98" si="612">BE95+BG95</f>
        <v>0</v>
      </c>
      <c r="BJ95" s="137">
        <f t="shared" ref="BJ95:BJ98" si="613">BF95+BH95</f>
        <v>0</v>
      </c>
      <c r="BK95" s="135">
        <f t="shared" ref="BK95:BK98" si="614">IF(K95=0,1,BI95/K95-1)</f>
        <v>1</v>
      </c>
      <c r="BL95" s="135">
        <f t="shared" ref="BL95:BL98" si="615">IF(L95=0,1,BJ95/L95-1)</f>
        <v>1</v>
      </c>
      <c r="BM95" s="134">
        <f>'бюджет округа (района)'!AG109+'бюджеты поселений'!AG109</f>
        <v>0</v>
      </c>
      <c r="BN95" s="137">
        <f>'бюджет округа (района)'!AG109</f>
        <v>0</v>
      </c>
      <c r="BO95" s="137">
        <f t="shared" ref="BO95:BO98" si="616">BI95+BM95</f>
        <v>0</v>
      </c>
      <c r="BP95" s="137">
        <f t="shared" ref="BP95:BP98" si="617">BJ95+BN95</f>
        <v>0</v>
      </c>
      <c r="BQ95" s="135">
        <f t="shared" ref="BQ95:BQ98" si="618">IF(O95=0,1,BO95/O95-1)</f>
        <v>1</v>
      </c>
      <c r="BR95" s="135">
        <f t="shared" ref="BR95:BR98" si="619">IF(P95=0,1,BP95/P95-1)</f>
        <v>1</v>
      </c>
      <c r="BS95" s="134">
        <f>'бюджет округа (района)'!AJ109+'бюджеты поселений'!AJ109</f>
        <v>0</v>
      </c>
      <c r="BT95" s="137">
        <f>'бюджет округа (района)'!AJ109</f>
        <v>0</v>
      </c>
      <c r="BU95" s="137">
        <f t="shared" ref="BU95:BU98" si="620">BO95+BS95</f>
        <v>0</v>
      </c>
      <c r="BV95" s="137">
        <f t="shared" ref="BV95:BV98" si="621">BP95+BT95</f>
        <v>0</v>
      </c>
      <c r="BW95" s="135">
        <f t="shared" ref="BW95:BW98" si="622">IF(S95=0,1,BU95/S95-1)</f>
        <v>1</v>
      </c>
      <c r="BX95" s="135">
        <f t="shared" ref="BX95:BX98" si="623">IF(T95=0,1,BV95/T95-1)</f>
        <v>1</v>
      </c>
      <c r="BY95" s="134">
        <f>'бюджет округа (района)'!AM109+'бюджеты поселений'!AM109</f>
        <v>0</v>
      </c>
      <c r="BZ95" s="137">
        <f>'бюджет округа (района)'!AM109</f>
        <v>0</v>
      </c>
      <c r="CA95" s="137">
        <f t="shared" ref="CA95:CA98" si="624">BU95+BY95</f>
        <v>0</v>
      </c>
      <c r="CB95" s="137">
        <f t="shared" ref="CB95:CB98" si="625">BV95+BZ95</f>
        <v>0</v>
      </c>
      <c r="CC95" s="135">
        <f t="shared" ref="CC95:CC98" si="626">IF(W95=0,1,CA95/W95-1)</f>
        <v>1</v>
      </c>
      <c r="CD95" s="135">
        <f t="shared" ref="CD95:CD98" si="627">IF(X95=0,1,CB95/X95-1)</f>
        <v>1</v>
      </c>
      <c r="CE95" s="134">
        <f>'бюджет округа (района)'!AP109+'бюджеты поселений'!AP109</f>
        <v>0</v>
      </c>
      <c r="CF95" s="137">
        <f>'бюджет округа (района)'!AP109</f>
        <v>0</v>
      </c>
      <c r="CG95" s="137">
        <f t="shared" ref="CG95:CG98" si="628">CA95+CE95</f>
        <v>0</v>
      </c>
      <c r="CH95" s="137">
        <f t="shared" ref="CH95:CH98" si="629">CB95+CF95</f>
        <v>0</v>
      </c>
      <c r="CI95" s="135">
        <f t="shared" ref="CI95:CI98" si="630">IF(AA95=0,1,CG95/AA95-1)</f>
        <v>1</v>
      </c>
      <c r="CJ95" s="135">
        <f t="shared" ref="CJ95:CJ98" si="631">IF(AB95=0,1,CH95/AB95-1)</f>
        <v>1</v>
      </c>
      <c r="CK95" s="134">
        <f>'бюджет округа (района)'!AS109+'бюджеты поселений'!AS109</f>
        <v>0</v>
      </c>
      <c r="CL95" s="137">
        <f>'бюджет округа (района)'!AS109</f>
        <v>0</v>
      </c>
      <c r="CM95" s="137">
        <f t="shared" ref="CM95:CM98" si="632">CG95+CK95</f>
        <v>0</v>
      </c>
      <c r="CN95" s="137">
        <f t="shared" ref="CN95:CN98" si="633">CH95+CL95</f>
        <v>0</v>
      </c>
      <c r="CO95" s="135">
        <f t="shared" ref="CO95:CO98" si="634">IF(AE95=0,1,CM95/AE95-1)</f>
        <v>1</v>
      </c>
      <c r="CP95" s="135">
        <f t="shared" ref="CP95:CP98" si="635">IF(AF95=0,1,CN95/AF95-1)</f>
        <v>1</v>
      </c>
      <c r="CQ95" s="134">
        <f>'бюджет округа (района)'!AV109+'бюджеты поселений'!AV109</f>
        <v>0</v>
      </c>
      <c r="CR95" s="137">
        <f>'бюджет округа (района)'!AV109</f>
        <v>0</v>
      </c>
      <c r="CS95" s="137">
        <f t="shared" ref="CS95:CS98" si="636">CM95+CQ95</f>
        <v>0</v>
      </c>
      <c r="CT95" s="137">
        <f t="shared" ref="CT95:CT98" si="637">CN95+CR95</f>
        <v>0</v>
      </c>
      <c r="CU95" s="135">
        <f t="shared" ref="CU95:CU98" si="638">IF(AI95=0,1,CS95/AI95-1)</f>
        <v>1</v>
      </c>
      <c r="CV95" s="135">
        <f t="shared" ref="CV95:CV98" si="639">IF(AJ95=0,1,CT95/AJ95-1)</f>
        <v>1</v>
      </c>
      <c r="CW95" s="134">
        <f>'бюджет округа (района)'!AY109+'бюджеты поселений'!AY109</f>
        <v>0</v>
      </c>
      <c r="CX95" s="137">
        <f>'бюджет округа (района)'!AY109</f>
        <v>0</v>
      </c>
      <c r="CY95" s="137">
        <f t="shared" ref="CY95:CY98" si="640">CS95+CW95</f>
        <v>0</v>
      </c>
      <c r="CZ95" s="137">
        <f t="shared" ref="CZ95:CZ98" si="641">CT95+CX95</f>
        <v>0</v>
      </c>
      <c r="DA95" s="135">
        <f t="shared" ref="DA95:DA98" si="642">IF(AM95=0,1,CY95/AM95-1)</f>
        <v>1</v>
      </c>
      <c r="DB95" s="135">
        <f t="shared" ref="DB95:DB98" si="643">IF(AN95=0,1,CZ95/AN95-1)</f>
        <v>1</v>
      </c>
      <c r="DC95" s="134">
        <f>'бюджет округа (района)'!BB109+'бюджеты поселений'!BB109</f>
        <v>0</v>
      </c>
      <c r="DD95" s="137">
        <f>'бюджет округа (района)'!BB109</f>
        <v>0</v>
      </c>
      <c r="DE95" s="137">
        <f t="shared" ref="DE95:DE98" si="644">CY95+DC95</f>
        <v>0</v>
      </c>
      <c r="DF95" s="137">
        <f t="shared" ref="DF95:DF98" si="645">CZ95+DD95</f>
        <v>0</v>
      </c>
      <c r="DG95" s="135">
        <f t="shared" ref="DG95:DG98" si="646">IF(AQ95=0,1,DE95/AQ95-1)</f>
        <v>1</v>
      </c>
      <c r="DH95" s="135">
        <f t="shared" ref="DH95:DH98" si="647">IF(AR95=0,1,DF95/AR95-1)</f>
        <v>1</v>
      </c>
      <c r="DI95" s="134">
        <f>'бюджет округа (района)'!BE109+'бюджеты поселений'!BE109</f>
        <v>0</v>
      </c>
      <c r="DJ95" s="137">
        <f>'бюджет округа (района)'!BE109</f>
        <v>0</v>
      </c>
      <c r="DK95" s="137">
        <f t="shared" ref="DK95:DK98" si="648">DE95+DI95</f>
        <v>0</v>
      </c>
      <c r="DL95" s="137">
        <f t="shared" ref="DL95:DL98" si="649">DF95+DJ95</f>
        <v>0</v>
      </c>
      <c r="DM95" s="135">
        <f t="shared" si="584"/>
        <v>1</v>
      </c>
      <c r="DN95" s="135">
        <f t="shared" si="585"/>
        <v>1</v>
      </c>
      <c r="DO95" s="134">
        <f>'бюджет округа (района)'!BH109+'бюджеты поселений'!BH109</f>
        <v>0</v>
      </c>
      <c r="DP95" s="137">
        <f>'бюджет округа (района)'!BH109</f>
        <v>0</v>
      </c>
      <c r="DQ95" s="134">
        <f>'бюджет округа (района)'!BI109+'бюджеты поселений'!BI109</f>
        <v>0</v>
      </c>
      <c r="DR95" s="137">
        <f>'бюджет округа (района)'!BI109</f>
        <v>0</v>
      </c>
      <c r="DS95" s="134">
        <f>'бюджет округа (района)'!BJ109+'бюджеты поселений'!BJ109</f>
        <v>0</v>
      </c>
      <c r="DT95" s="137">
        <f>'бюджет округа (района)'!BJ109</f>
        <v>0</v>
      </c>
      <c r="DU95" s="137"/>
      <c r="DV95" s="137"/>
      <c r="DW95" s="135">
        <f t="shared" si="586"/>
        <v>1</v>
      </c>
      <c r="DX95" s="135">
        <f t="shared" si="587"/>
        <v>1</v>
      </c>
      <c r="DY95" s="135">
        <f t="shared" si="568"/>
        <v>1</v>
      </c>
      <c r="DZ95" s="198">
        <f t="shared" si="569"/>
        <v>1</v>
      </c>
      <c r="EA95" s="134">
        <f>'бюджет округа (района)'!CY109+'бюджеты поселений'!CY109</f>
        <v>0</v>
      </c>
      <c r="EB95" s="137">
        <f>'бюджет округа (района)'!CY109</f>
        <v>0</v>
      </c>
      <c r="EC95" s="134">
        <f>'бюджет округа (района)'!DA109+'бюджеты поселений'!DA109</f>
        <v>0</v>
      </c>
      <c r="ED95" s="137">
        <f>'бюджет округа (района)'!DA109</f>
        <v>0</v>
      </c>
      <c r="EE95" s="134">
        <f>'бюджет округа (района)'!DC109+'бюджеты поселений'!DC109</f>
        <v>0</v>
      </c>
      <c r="EF95" s="137">
        <f>'бюджет округа (района)'!DC109</f>
        <v>0</v>
      </c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  <c r="JI95" s="105"/>
      <c r="JJ95" s="105"/>
      <c r="JK95" s="105"/>
      <c r="JL95" s="105"/>
    </row>
    <row r="96" spans="1:272" s="106" customFormat="1" ht="18" hidden="1" customHeight="1">
      <c r="A96" s="209"/>
      <c r="B96" s="207"/>
      <c r="C96" s="134">
        <f>'бюджет округа (района)'!C110+'бюджеты поселений'!C110</f>
        <v>0</v>
      </c>
      <c r="D96" s="137">
        <f>'бюджет округа (района)'!C110</f>
        <v>0</v>
      </c>
      <c r="E96" s="134">
        <f t="shared" si="588"/>
        <v>0</v>
      </c>
      <c r="F96" s="137">
        <f t="shared" si="589"/>
        <v>0</v>
      </c>
      <c r="G96" s="134">
        <f>'бюджет округа (района)'!E110+'бюджеты поселений'!E110</f>
        <v>0</v>
      </c>
      <c r="H96" s="137">
        <f>'бюджет округа (района)'!E110</f>
        <v>0</v>
      </c>
      <c r="I96" s="134">
        <f>'бюджет округа (района)'!F110+'бюджеты поселений'!F110</f>
        <v>0</v>
      </c>
      <c r="J96" s="137">
        <f>'бюджет округа (района)'!F110</f>
        <v>0</v>
      </c>
      <c r="K96" s="137">
        <f t="shared" si="590"/>
        <v>0</v>
      </c>
      <c r="L96" s="137">
        <f t="shared" si="591"/>
        <v>0</v>
      </c>
      <c r="M96" s="134">
        <f>'бюджет округа (района)'!H110+'бюджеты поселений'!H110</f>
        <v>0</v>
      </c>
      <c r="N96" s="137">
        <f>'бюджет округа (района)'!H110</f>
        <v>0</v>
      </c>
      <c r="O96" s="137">
        <f t="shared" si="592"/>
        <v>0</v>
      </c>
      <c r="P96" s="137">
        <f t="shared" si="593"/>
        <v>0</v>
      </c>
      <c r="Q96" s="134">
        <f>'бюджет округа (района)'!J110+'бюджеты поселений'!J110</f>
        <v>0</v>
      </c>
      <c r="R96" s="137">
        <f>'бюджет округа (района)'!J110</f>
        <v>0</v>
      </c>
      <c r="S96" s="137">
        <f t="shared" si="594"/>
        <v>0</v>
      </c>
      <c r="T96" s="137">
        <f t="shared" si="595"/>
        <v>0</v>
      </c>
      <c r="U96" s="134">
        <f>'бюджет округа (района)'!L110+'бюджеты поселений'!L110</f>
        <v>0</v>
      </c>
      <c r="V96" s="137">
        <f>'бюджет округа (района)'!L110</f>
        <v>0</v>
      </c>
      <c r="W96" s="137">
        <f t="shared" si="596"/>
        <v>0</v>
      </c>
      <c r="X96" s="137">
        <f t="shared" si="597"/>
        <v>0</v>
      </c>
      <c r="Y96" s="134">
        <f>'бюджет округа (района)'!N110+'бюджеты поселений'!N110</f>
        <v>0</v>
      </c>
      <c r="Z96" s="137">
        <f>'бюджет округа (района)'!N110</f>
        <v>0</v>
      </c>
      <c r="AA96" s="137">
        <f t="shared" si="598"/>
        <v>0</v>
      </c>
      <c r="AB96" s="137">
        <f t="shared" si="599"/>
        <v>0</v>
      </c>
      <c r="AC96" s="134">
        <f>'бюджет округа (района)'!P110+'бюджеты поселений'!P110</f>
        <v>0</v>
      </c>
      <c r="AD96" s="137">
        <f>'бюджет округа (района)'!P110</f>
        <v>0</v>
      </c>
      <c r="AE96" s="137">
        <f t="shared" si="600"/>
        <v>0</v>
      </c>
      <c r="AF96" s="137">
        <f t="shared" si="601"/>
        <v>0</v>
      </c>
      <c r="AG96" s="134">
        <f>'бюджет округа (района)'!R110+'бюджеты поселений'!R110</f>
        <v>0</v>
      </c>
      <c r="AH96" s="137">
        <f>'бюджет округа (района)'!R110</f>
        <v>0</v>
      </c>
      <c r="AI96" s="137">
        <f t="shared" si="602"/>
        <v>0</v>
      </c>
      <c r="AJ96" s="137">
        <f t="shared" si="603"/>
        <v>0</v>
      </c>
      <c r="AK96" s="134">
        <f>'бюджет округа (района)'!T110+'бюджеты поселений'!T110</f>
        <v>0</v>
      </c>
      <c r="AL96" s="137">
        <f>'бюджет округа (района)'!T110</f>
        <v>0</v>
      </c>
      <c r="AM96" s="137">
        <f t="shared" si="604"/>
        <v>0</v>
      </c>
      <c r="AN96" s="137">
        <f t="shared" si="605"/>
        <v>0</v>
      </c>
      <c r="AO96" s="134">
        <f>'бюджет округа (района)'!V110+'бюджеты поселений'!V110</f>
        <v>0</v>
      </c>
      <c r="AP96" s="137">
        <f>'бюджет округа (района)'!V110</f>
        <v>0</v>
      </c>
      <c r="AQ96" s="137">
        <f t="shared" si="606"/>
        <v>0</v>
      </c>
      <c r="AR96" s="137">
        <f t="shared" si="607"/>
        <v>0</v>
      </c>
      <c r="AS96" s="134">
        <f>'бюджет округа (района)'!X110+'бюджеты поселений'!X110</f>
        <v>0</v>
      </c>
      <c r="AT96" s="137">
        <f>'бюджет округа (района)'!X110</f>
        <v>0</v>
      </c>
      <c r="AU96" s="137">
        <f t="shared" si="608"/>
        <v>0</v>
      </c>
      <c r="AV96" s="137">
        <f t="shared" si="609"/>
        <v>0</v>
      </c>
      <c r="AW96" s="134">
        <f>'бюджет округа (района)'!Z110+'бюджеты поселений'!Z110</f>
        <v>0</v>
      </c>
      <c r="AX96" s="137">
        <f>'бюджет округа (района)'!Z110</f>
        <v>0</v>
      </c>
      <c r="AY96" s="137"/>
      <c r="AZ96" s="137"/>
      <c r="BA96" s="134">
        <f>'бюджет округа (района)'!AA110+'бюджеты поселений'!AA110</f>
        <v>0</v>
      </c>
      <c r="BB96" s="137">
        <f>'бюджет округа (района)'!AA110</f>
        <v>0</v>
      </c>
      <c r="BC96" s="135">
        <f t="shared" si="610"/>
        <v>1</v>
      </c>
      <c r="BD96" s="135">
        <f t="shared" si="611"/>
        <v>1</v>
      </c>
      <c r="BE96" s="134">
        <f>'бюджет округа (района)'!AC110+'бюджеты поселений'!AC110</f>
        <v>0</v>
      </c>
      <c r="BF96" s="137">
        <f>'бюджет округа (района)'!AC110</f>
        <v>0</v>
      </c>
      <c r="BG96" s="134">
        <f>'бюджет округа (района)'!AD110+'бюджеты поселений'!AD110</f>
        <v>0</v>
      </c>
      <c r="BH96" s="137">
        <f>'бюджет округа (района)'!AD110</f>
        <v>0</v>
      </c>
      <c r="BI96" s="137">
        <f t="shared" si="612"/>
        <v>0</v>
      </c>
      <c r="BJ96" s="137">
        <f t="shared" si="613"/>
        <v>0</v>
      </c>
      <c r="BK96" s="135">
        <f t="shared" si="614"/>
        <v>1</v>
      </c>
      <c r="BL96" s="135">
        <f t="shared" si="615"/>
        <v>1</v>
      </c>
      <c r="BM96" s="134">
        <f>'бюджет округа (района)'!AG110+'бюджеты поселений'!AG110</f>
        <v>0</v>
      </c>
      <c r="BN96" s="137">
        <f>'бюджет округа (района)'!AG110</f>
        <v>0</v>
      </c>
      <c r="BO96" s="137">
        <f t="shared" si="616"/>
        <v>0</v>
      </c>
      <c r="BP96" s="137">
        <f t="shared" si="617"/>
        <v>0</v>
      </c>
      <c r="BQ96" s="135">
        <f t="shared" si="618"/>
        <v>1</v>
      </c>
      <c r="BR96" s="135">
        <f t="shared" si="619"/>
        <v>1</v>
      </c>
      <c r="BS96" s="134">
        <f>'бюджет округа (района)'!AJ110+'бюджеты поселений'!AJ110</f>
        <v>0</v>
      </c>
      <c r="BT96" s="137">
        <f>'бюджет округа (района)'!AJ110</f>
        <v>0</v>
      </c>
      <c r="BU96" s="137">
        <f t="shared" si="620"/>
        <v>0</v>
      </c>
      <c r="BV96" s="137">
        <f t="shared" si="621"/>
        <v>0</v>
      </c>
      <c r="BW96" s="135">
        <f t="shared" si="622"/>
        <v>1</v>
      </c>
      <c r="BX96" s="135">
        <f t="shared" si="623"/>
        <v>1</v>
      </c>
      <c r="BY96" s="134">
        <f>'бюджет округа (района)'!AM110+'бюджеты поселений'!AM110</f>
        <v>0</v>
      </c>
      <c r="BZ96" s="137">
        <f>'бюджет округа (района)'!AM110</f>
        <v>0</v>
      </c>
      <c r="CA96" s="137">
        <f t="shared" si="624"/>
        <v>0</v>
      </c>
      <c r="CB96" s="137">
        <f t="shared" si="625"/>
        <v>0</v>
      </c>
      <c r="CC96" s="135">
        <f t="shared" si="626"/>
        <v>1</v>
      </c>
      <c r="CD96" s="135">
        <f t="shared" si="627"/>
        <v>1</v>
      </c>
      <c r="CE96" s="134">
        <f>'бюджет округа (района)'!AP110+'бюджеты поселений'!AP110</f>
        <v>0</v>
      </c>
      <c r="CF96" s="137">
        <f>'бюджет округа (района)'!AP110</f>
        <v>0</v>
      </c>
      <c r="CG96" s="137">
        <f t="shared" si="628"/>
        <v>0</v>
      </c>
      <c r="CH96" s="137">
        <f t="shared" si="629"/>
        <v>0</v>
      </c>
      <c r="CI96" s="135">
        <f t="shared" si="630"/>
        <v>1</v>
      </c>
      <c r="CJ96" s="135">
        <f t="shared" si="631"/>
        <v>1</v>
      </c>
      <c r="CK96" s="134">
        <f>'бюджет округа (района)'!AS110+'бюджеты поселений'!AS110</f>
        <v>0</v>
      </c>
      <c r="CL96" s="137">
        <f>'бюджет округа (района)'!AS110</f>
        <v>0</v>
      </c>
      <c r="CM96" s="137">
        <f t="shared" si="632"/>
        <v>0</v>
      </c>
      <c r="CN96" s="137">
        <f t="shared" si="633"/>
        <v>0</v>
      </c>
      <c r="CO96" s="135">
        <f t="shared" si="634"/>
        <v>1</v>
      </c>
      <c r="CP96" s="135">
        <f t="shared" si="635"/>
        <v>1</v>
      </c>
      <c r="CQ96" s="134">
        <f>'бюджет округа (района)'!AV110+'бюджеты поселений'!AV110</f>
        <v>0</v>
      </c>
      <c r="CR96" s="137">
        <f>'бюджет округа (района)'!AV110</f>
        <v>0</v>
      </c>
      <c r="CS96" s="137">
        <f t="shared" si="636"/>
        <v>0</v>
      </c>
      <c r="CT96" s="137">
        <f t="shared" si="637"/>
        <v>0</v>
      </c>
      <c r="CU96" s="135">
        <f t="shared" si="638"/>
        <v>1</v>
      </c>
      <c r="CV96" s="135">
        <f t="shared" si="639"/>
        <v>1</v>
      </c>
      <c r="CW96" s="134">
        <f>'бюджет округа (района)'!AY110+'бюджеты поселений'!AY110</f>
        <v>0</v>
      </c>
      <c r="CX96" s="137">
        <f>'бюджет округа (района)'!AY110</f>
        <v>0</v>
      </c>
      <c r="CY96" s="137">
        <f t="shared" si="640"/>
        <v>0</v>
      </c>
      <c r="CZ96" s="137">
        <f t="shared" si="641"/>
        <v>0</v>
      </c>
      <c r="DA96" s="135">
        <f t="shared" si="642"/>
        <v>1</v>
      </c>
      <c r="DB96" s="135">
        <f t="shared" si="643"/>
        <v>1</v>
      </c>
      <c r="DC96" s="134">
        <f>'бюджет округа (района)'!BB110+'бюджеты поселений'!BB110</f>
        <v>0</v>
      </c>
      <c r="DD96" s="137">
        <f>'бюджет округа (района)'!BB110</f>
        <v>0</v>
      </c>
      <c r="DE96" s="137">
        <f t="shared" si="644"/>
        <v>0</v>
      </c>
      <c r="DF96" s="137">
        <f t="shared" si="645"/>
        <v>0</v>
      </c>
      <c r="DG96" s="135">
        <f t="shared" si="646"/>
        <v>1</v>
      </c>
      <c r="DH96" s="135">
        <f t="shared" si="647"/>
        <v>1</v>
      </c>
      <c r="DI96" s="134">
        <f>'бюджет округа (района)'!BE110+'бюджеты поселений'!BE110</f>
        <v>0</v>
      </c>
      <c r="DJ96" s="137">
        <f>'бюджет округа (района)'!BE110</f>
        <v>0</v>
      </c>
      <c r="DK96" s="137">
        <f t="shared" si="648"/>
        <v>0</v>
      </c>
      <c r="DL96" s="137">
        <f t="shared" si="649"/>
        <v>0</v>
      </c>
      <c r="DM96" s="135">
        <f t="shared" si="584"/>
        <v>1</v>
      </c>
      <c r="DN96" s="135">
        <f t="shared" si="585"/>
        <v>1</v>
      </c>
      <c r="DO96" s="134">
        <f>'бюджет округа (района)'!BH110+'бюджеты поселений'!BH110</f>
        <v>0</v>
      </c>
      <c r="DP96" s="137">
        <f>'бюджет округа (района)'!BH110</f>
        <v>0</v>
      </c>
      <c r="DQ96" s="134">
        <f>'бюджет округа (района)'!BI110+'бюджеты поселений'!BI110</f>
        <v>0</v>
      </c>
      <c r="DR96" s="137">
        <f>'бюджет округа (района)'!BI110</f>
        <v>0</v>
      </c>
      <c r="DS96" s="134">
        <f>'бюджет округа (района)'!BJ110+'бюджеты поселений'!BJ110</f>
        <v>0</v>
      </c>
      <c r="DT96" s="137">
        <f>'бюджет округа (района)'!BJ110</f>
        <v>0</v>
      </c>
      <c r="DU96" s="137"/>
      <c r="DV96" s="137"/>
      <c r="DW96" s="135">
        <f t="shared" si="586"/>
        <v>1</v>
      </c>
      <c r="DX96" s="135">
        <f t="shared" si="587"/>
        <v>1</v>
      </c>
      <c r="DY96" s="135">
        <f t="shared" si="568"/>
        <v>1</v>
      </c>
      <c r="DZ96" s="198">
        <f t="shared" si="569"/>
        <v>1</v>
      </c>
      <c r="EA96" s="134">
        <f>'бюджет округа (района)'!CY110+'бюджеты поселений'!CY110</f>
        <v>0</v>
      </c>
      <c r="EB96" s="137">
        <f>'бюджет округа (района)'!CY110</f>
        <v>0</v>
      </c>
      <c r="EC96" s="134">
        <f>'бюджет округа (района)'!DA110+'бюджеты поселений'!DA110</f>
        <v>0</v>
      </c>
      <c r="ED96" s="137">
        <f>'бюджет округа (района)'!DA110</f>
        <v>0</v>
      </c>
      <c r="EE96" s="134">
        <f>'бюджет округа (района)'!DC110+'бюджеты поселений'!DC110</f>
        <v>0</v>
      </c>
      <c r="EF96" s="137">
        <f>'бюджет округа (района)'!DC110</f>
        <v>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  <c r="JI96" s="105"/>
      <c r="JJ96" s="105"/>
      <c r="JK96" s="105"/>
      <c r="JL96" s="105"/>
    </row>
    <row r="97" spans="1:272" s="106" customFormat="1" ht="18" hidden="1" customHeight="1">
      <c r="A97" s="209"/>
      <c r="B97" s="207"/>
      <c r="C97" s="134">
        <f>'бюджет округа (района)'!C111+'бюджеты поселений'!C111</f>
        <v>0</v>
      </c>
      <c r="D97" s="137">
        <f>'бюджет округа (района)'!C111</f>
        <v>0</v>
      </c>
      <c r="E97" s="134">
        <f t="shared" si="588"/>
        <v>0</v>
      </c>
      <c r="F97" s="137">
        <f t="shared" si="589"/>
        <v>0</v>
      </c>
      <c r="G97" s="134">
        <f>'бюджет округа (района)'!E111+'бюджеты поселений'!E111</f>
        <v>0</v>
      </c>
      <c r="H97" s="137">
        <f>'бюджет округа (района)'!E111</f>
        <v>0</v>
      </c>
      <c r="I97" s="134">
        <f>'бюджет округа (района)'!F111+'бюджеты поселений'!F111</f>
        <v>0</v>
      </c>
      <c r="J97" s="137">
        <f>'бюджет округа (района)'!F111</f>
        <v>0</v>
      </c>
      <c r="K97" s="137">
        <f t="shared" si="590"/>
        <v>0</v>
      </c>
      <c r="L97" s="137">
        <f t="shared" si="591"/>
        <v>0</v>
      </c>
      <c r="M97" s="134">
        <f>'бюджет округа (района)'!H111+'бюджеты поселений'!H111</f>
        <v>0</v>
      </c>
      <c r="N97" s="137">
        <f>'бюджет округа (района)'!H111</f>
        <v>0</v>
      </c>
      <c r="O97" s="137">
        <f t="shared" si="592"/>
        <v>0</v>
      </c>
      <c r="P97" s="137">
        <f t="shared" si="593"/>
        <v>0</v>
      </c>
      <c r="Q97" s="134">
        <f>'бюджет округа (района)'!J111+'бюджеты поселений'!J111</f>
        <v>0</v>
      </c>
      <c r="R97" s="137">
        <f>'бюджет округа (района)'!J111</f>
        <v>0</v>
      </c>
      <c r="S97" s="137">
        <f t="shared" si="594"/>
        <v>0</v>
      </c>
      <c r="T97" s="137">
        <f t="shared" si="595"/>
        <v>0</v>
      </c>
      <c r="U97" s="134">
        <f>'бюджет округа (района)'!L111+'бюджеты поселений'!L111</f>
        <v>0</v>
      </c>
      <c r="V97" s="137">
        <f>'бюджет округа (района)'!L111</f>
        <v>0</v>
      </c>
      <c r="W97" s="137">
        <f t="shared" si="596"/>
        <v>0</v>
      </c>
      <c r="X97" s="137">
        <f t="shared" si="597"/>
        <v>0</v>
      </c>
      <c r="Y97" s="134">
        <f>'бюджет округа (района)'!N111+'бюджеты поселений'!N111</f>
        <v>0</v>
      </c>
      <c r="Z97" s="137">
        <f>'бюджет округа (района)'!N111</f>
        <v>0</v>
      </c>
      <c r="AA97" s="137">
        <f t="shared" si="598"/>
        <v>0</v>
      </c>
      <c r="AB97" s="137">
        <f t="shared" si="599"/>
        <v>0</v>
      </c>
      <c r="AC97" s="134">
        <f>'бюджет округа (района)'!P111+'бюджеты поселений'!P111</f>
        <v>0</v>
      </c>
      <c r="AD97" s="137">
        <f>'бюджет округа (района)'!P111</f>
        <v>0</v>
      </c>
      <c r="AE97" s="137">
        <f t="shared" si="600"/>
        <v>0</v>
      </c>
      <c r="AF97" s="137">
        <f t="shared" si="601"/>
        <v>0</v>
      </c>
      <c r="AG97" s="134">
        <f>'бюджет округа (района)'!R111+'бюджеты поселений'!R111</f>
        <v>0</v>
      </c>
      <c r="AH97" s="137">
        <f>'бюджет округа (района)'!R111</f>
        <v>0</v>
      </c>
      <c r="AI97" s="137">
        <f t="shared" si="602"/>
        <v>0</v>
      </c>
      <c r="AJ97" s="137">
        <f t="shared" si="603"/>
        <v>0</v>
      </c>
      <c r="AK97" s="134">
        <f>'бюджет округа (района)'!T111+'бюджеты поселений'!T111</f>
        <v>0</v>
      </c>
      <c r="AL97" s="137">
        <f>'бюджет округа (района)'!T111</f>
        <v>0</v>
      </c>
      <c r="AM97" s="137">
        <f t="shared" si="604"/>
        <v>0</v>
      </c>
      <c r="AN97" s="137">
        <f t="shared" si="605"/>
        <v>0</v>
      </c>
      <c r="AO97" s="134">
        <f>'бюджет округа (района)'!V111+'бюджеты поселений'!V111</f>
        <v>0</v>
      </c>
      <c r="AP97" s="137">
        <f>'бюджет округа (района)'!V111</f>
        <v>0</v>
      </c>
      <c r="AQ97" s="137">
        <f t="shared" si="606"/>
        <v>0</v>
      </c>
      <c r="AR97" s="137">
        <f t="shared" si="607"/>
        <v>0</v>
      </c>
      <c r="AS97" s="134">
        <f>'бюджет округа (района)'!X111+'бюджеты поселений'!X111</f>
        <v>0</v>
      </c>
      <c r="AT97" s="137">
        <f>'бюджет округа (района)'!X111</f>
        <v>0</v>
      </c>
      <c r="AU97" s="137">
        <f t="shared" si="608"/>
        <v>0</v>
      </c>
      <c r="AV97" s="137">
        <f t="shared" si="609"/>
        <v>0</v>
      </c>
      <c r="AW97" s="134">
        <f>'бюджет округа (района)'!Z111+'бюджеты поселений'!Z111</f>
        <v>0</v>
      </c>
      <c r="AX97" s="137">
        <f>'бюджет округа (района)'!Z111</f>
        <v>0</v>
      </c>
      <c r="AY97" s="137"/>
      <c r="AZ97" s="137"/>
      <c r="BA97" s="134">
        <f>'бюджет округа (района)'!AA111+'бюджеты поселений'!AA111</f>
        <v>0</v>
      </c>
      <c r="BB97" s="137">
        <f>'бюджет округа (района)'!AA111</f>
        <v>0</v>
      </c>
      <c r="BC97" s="135">
        <f t="shared" si="610"/>
        <v>1</v>
      </c>
      <c r="BD97" s="135">
        <f t="shared" si="611"/>
        <v>1</v>
      </c>
      <c r="BE97" s="134">
        <f>'бюджет округа (района)'!AC111+'бюджеты поселений'!AC111</f>
        <v>0</v>
      </c>
      <c r="BF97" s="137">
        <f>'бюджет округа (района)'!AC111</f>
        <v>0</v>
      </c>
      <c r="BG97" s="134">
        <f>'бюджет округа (района)'!AD111+'бюджеты поселений'!AD111</f>
        <v>0</v>
      </c>
      <c r="BH97" s="137">
        <f>'бюджет округа (района)'!AD111</f>
        <v>0</v>
      </c>
      <c r="BI97" s="137">
        <f t="shared" si="612"/>
        <v>0</v>
      </c>
      <c r="BJ97" s="137">
        <f t="shared" si="613"/>
        <v>0</v>
      </c>
      <c r="BK97" s="135">
        <f t="shared" si="614"/>
        <v>1</v>
      </c>
      <c r="BL97" s="135">
        <f t="shared" si="615"/>
        <v>1</v>
      </c>
      <c r="BM97" s="134">
        <f>'бюджет округа (района)'!AG111+'бюджеты поселений'!AG111</f>
        <v>0</v>
      </c>
      <c r="BN97" s="137">
        <f>'бюджет округа (района)'!AG111</f>
        <v>0</v>
      </c>
      <c r="BO97" s="137">
        <f t="shared" si="616"/>
        <v>0</v>
      </c>
      <c r="BP97" s="137">
        <f t="shared" si="617"/>
        <v>0</v>
      </c>
      <c r="BQ97" s="135">
        <f t="shared" si="618"/>
        <v>1</v>
      </c>
      <c r="BR97" s="135">
        <f t="shared" si="619"/>
        <v>1</v>
      </c>
      <c r="BS97" s="134">
        <f>'бюджет округа (района)'!AJ111+'бюджеты поселений'!AJ111</f>
        <v>0</v>
      </c>
      <c r="BT97" s="137">
        <f>'бюджет округа (района)'!AJ111</f>
        <v>0</v>
      </c>
      <c r="BU97" s="137">
        <f t="shared" si="620"/>
        <v>0</v>
      </c>
      <c r="BV97" s="137">
        <f t="shared" si="621"/>
        <v>0</v>
      </c>
      <c r="BW97" s="135">
        <f t="shared" si="622"/>
        <v>1</v>
      </c>
      <c r="BX97" s="135">
        <f t="shared" si="623"/>
        <v>1</v>
      </c>
      <c r="BY97" s="134">
        <f>'бюджет округа (района)'!AM111+'бюджеты поселений'!AM111</f>
        <v>0</v>
      </c>
      <c r="BZ97" s="137">
        <f>'бюджет округа (района)'!AM111</f>
        <v>0</v>
      </c>
      <c r="CA97" s="137">
        <f t="shared" si="624"/>
        <v>0</v>
      </c>
      <c r="CB97" s="137">
        <f t="shared" si="625"/>
        <v>0</v>
      </c>
      <c r="CC97" s="135">
        <f t="shared" si="626"/>
        <v>1</v>
      </c>
      <c r="CD97" s="135">
        <f t="shared" si="627"/>
        <v>1</v>
      </c>
      <c r="CE97" s="134">
        <f>'бюджет округа (района)'!AP111+'бюджеты поселений'!AP111</f>
        <v>0</v>
      </c>
      <c r="CF97" s="137">
        <f>'бюджет округа (района)'!AP111</f>
        <v>0</v>
      </c>
      <c r="CG97" s="137">
        <f t="shared" si="628"/>
        <v>0</v>
      </c>
      <c r="CH97" s="137">
        <f t="shared" si="629"/>
        <v>0</v>
      </c>
      <c r="CI97" s="135">
        <f t="shared" si="630"/>
        <v>1</v>
      </c>
      <c r="CJ97" s="135">
        <f t="shared" si="631"/>
        <v>1</v>
      </c>
      <c r="CK97" s="134">
        <f>'бюджет округа (района)'!AS111+'бюджеты поселений'!AS111</f>
        <v>0</v>
      </c>
      <c r="CL97" s="137">
        <f>'бюджет округа (района)'!AS111</f>
        <v>0</v>
      </c>
      <c r="CM97" s="137">
        <f t="shared" si="632"/>
        <v>0</v>
      </c>
      <c r="CN97" s="137">
        <f t="shared" si="633"/>
        <v>0</v>
      </c>
      <c r="CO97" s="135">
        <f t="shared" si="634"/>
        <v>1</v>
      </c>
      <c r="CP97" s="135">
        <f t="shared" si="635"/>
        <v>1</v>
      </c>
      <c r="CQ97" s="134">
        <f>'бюджет округа (района)'!AV111+'бюджеты поселений'!AV111</f>
        <v>0</v>
      </c>
      <c r="CR97" s="137">
        <f>'бюджет округа (района)'!AV111</f>
        <v>0</v>
      </c>
      <c r="CS97" s="137">
        <f t="shared" si="636"/>
        <v>0</v>
      </c>
      <c r="CT97" s="137">
        <f t="shared" si="637"/>
        <v>0</v>
      </c>
      <c r="CU97" s="135">
        <f t="shared" si="638"/>
        <v>1</v>
      </c>
      <c r="CV97" s="135">
        <f t="shared" si="639"/>
        <v>1</v>
      </c>
      <c r="CW97" s="134">
        <f>'бюджет округа (района)'!AY111+'бюджеты поселений'!AY111</f>
        <v>0</v>
      </c>
      <c r="CX97" s="137">
        <f>'бюджет округа (района)'!AY111</f>
        <v>0</v>
      </c>
      <c r="CY97" s="137">
        <f t="shared" si="640"/>
        <v>0</v>
      </c>
      <c r="CZ97" s="137">
        <f t="shared" si="641"/>
        <v>0</v>
      </c>
      <c r="DA97" s="135">
        <f t="shared" si="642"/>
        <v>1</v>
      </c>
      <c r="DB97" s="135">
        <f t="shared" si="643"/>
        <v>1</v>
      </c>
      <c r="DC97" s="134">
        <f>'бюджет округа (района)'!BB111+'бюджеты поселений'!BB111</f>
        <v>0</v>
      </c>
      <c r="DD97" s="137">
        <f>'бюджет округа (района)'!BB111</f>
        <v>0</v>
      </c>
      <c r="DE97" s="137">
        <f t="shared" si="644"/>
        <v>0</v>
      </c>
      <c r="DF97" s="137">
        <f t="shared" si="645"/>
        <v>0</v>
      </c>
      <c r="DG97" s="135">
        <f t="shared" si="646"/>
        <v>1</v>
      </c>
      <c r="DH97" s="135">
        <f t="shared" si="647"/>
        <v>1</v>
      </c>
      <c r="DI97" s="134">
        <f>'бюджет округа (района)'!BE111+'бюджеты поселений'!BE111</f>
        <v>0</v>
      </c>
      <c r="DJ97" s="137">
        <f>'бюджет округа (района)'!BE111</f>
        <v>0</v>
      </c>
      <c r="DK97" s="137">
        <f t="shared" si="648"/>
        <v>0</v>
      </c>
      <c r="DL97" s="137">
        <f t="shared" si="649"/>
        <v>0</v>
      </c>
      <c r="DM97" s="135">
        <f t="shared" si="584"/>
        <v>1</v>
      </c>
      <c r="DN97" s="135">
        <f t="shared" si="585"/>
        <v>1</v>
      </c>
      <c r="DO97" s="134">
        <f>'бюджет округа (района)'!BH111+'бюджеты поселений'!BH111</f>
        <v>0</v>
      </c>
      <c r="DP97" s="137">
        <f>'бюджет округа (района)'!BH111</f>
        <v>0</v>
      </c>
      <c r="DQ97" s="134">
        <f>'бюджет округа (района)'!BI111+'бюджеты поселений'!BI111</f>
        <v>0</v>
      </c>
      <c r="DR97" s="137">
        <f>'бюджет округа (района)'!BI111</f>
        <v>0</v>
      </c>
      <c r="DS97" s="134">
        <f>'бюджет округа (района)'!BJ111+'бюджеты поселений'!BJ111</f>
        <v>0</v>
      </c>
      <c r="DT97" s="137">
        <f>'бюджет округа (района)'!BJ111</f>
        <v>0</v>
      </c>
      <c r="DU97" s="137"/>
      <c r="DV97" s="137"/>
      <c r="DW97" s="135">
        <f t="shared" si="586"/>
        <v>1</v>
      </c>
      <c r="DX97" s="135">
        <f t="shared" si="587"/>
        <v>1</v>
      </c>
      <c r="DY97" s="135">
        <f t="shared" si="568"/>
        <v>1</v>
      </c>
      <c r="DZ97" s="198">
        <f t="shared" si="569"/>
        <v>1</v>
      </c>
      <c r="EA97" s="134">
        <f>'бюджет округа (района)'!CY111+'бюджеты поселений'!CY111</f>
        <v>0</v>
      </c>
      <c r="EB97" s="137">
        <f>'бюджет округа (района)'!CY111</f>
        <v>0</v>
      </c>
      <c r="EC97" s="134">
        <f>'бюджет округа (района)'!DA111+'бюджеты поселений'!DA111</f>
        <v>0</v>
      </c>
      <c r="ED97" s="137">
        <f>'бюджет округа (района)'!DA111</f>
        <v>0</v>
      </c>
      <c r="EE97" s="134">
        <f>'бюджет округа (района)'!DC111+'бюджеты поселений'!DC111</f>
        <v>0</v>
      </c>
      <c r="EF97" s="137">
        <f>'бюджет округа (района)'!DC111</f>
        <v>0</v>
      </c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  <c r="JI97" s="105"/>
      <c r="JJ97" s="105"/>
      <c r="JK97" s="105"/>
      <c r="JL97" s="105"/>
    </row>
    <row r="98" spans="1:272" s="106" customFormat="1" ht="18" hidden="1" customHeight="1">
      <c r="A98" s="355"/>
      <c r="B98" s="294"/>
      <c r="C98" s="134">
        <f>'бюджет округа (района)'!C112+'бюджеты поселений'!C112</f>
        <v>0</v>
      </c>
      <c r="D98" s="137">
        <f>'бюджет округа (района)'!C112</f>
        <v>0</v>
      </c>
      <c r="E98" s="134">
        <f t="shared" si="588"/>
        <v>0</v>
      </c>
      <c r="F98" s="137">
        <f t="shared" si="589"/>
        <v>0</v>
      </c>
      <c r="G98" s="134">
        <f>'бюджет округа (района)'!E112+'бюджеты поселений'!E112</f>
        <v>0</v>
      </c>
      <c r="H98" s="137">
        <f>'бюджет округа (района)'!E112</f>
        <v>0</v>
      </c>
      <c r="I98" s="134">
        <f>'бюджет округа (района)'!F112+'бюджеты поселений'!F112</f>
        <v>0</v>
      </c>
      <c r="J98" s="137">
        <f>'бюджет округа (района)'!F112</f>
        <v>0</v>
      </c>
      <c r="K98" s="137">
        <f t="shared" si="590"/>
        <v>0</v>
      </c>
      <c r="L98" s="137">
        <f t="shared" si="591"/>
        <v>0</v>
      </c>
      <c r="M98" s="134">
        <f>'бюджет округа (района)'!H112+'бюджеты поселений'!H112</f>
        <v>0</v>
      </c>
      <c r="N98" s="137">
        <f>'бюджет округа (района)'!H112</f>
        <v>0</v>
      </c>
      <c r="O98" s="137">
        <f t="shared" si="592"/>
        <v>0</v>
      </c>
      <c r="P98" s="137">
        <f t="shared" si="593"/>
        <v>0</v>
      </c>
      <c r="Q98" s="134">
        <f>'бюджет округа (района)'!J112+'бюджеты поселений'!J112</f>
        <v>0</v>
      </c>
      <c r="R98" s="137">
        <f>'бюджет округа (района)'!J112</f>
        <v>0</v>
      </c>
      <c r="S98" s="137">
        <f t="shared" si="594"/>
        <v>0</v>
      </c>
      <c r="T98" s="137">
        <f t="shared" si="595"/>
        <v>0</v>
      </c>
      <c r="U98" s="134">
        <f>'бюджет округа (района)'!L112+'бюджеты поселений'!L112</f>
        <v>0</v>
      </c>
      <c r="V98" s="137">
        <f>'бюджет округа (района)'!L112</f>
        <v>0</v>
      </c>
      <c r="W98" s="137">
        <f t="shared" si="596"/>
        <v>0</v>
      </c>
      <c r="X98" s="137">
        <f t="shared" si="597"/>
        <v>0</v>
      </c>
      <c r="Y98" s="134">
        <f>'бюджет округа (района)'!N112+'бюджеты поселений'!N112</f>
        <v>0</v>
      </c>
      <c r="Z98" s="137">
        <f>'бюджет округа (района)'!N112</f>
        <v>0</v>
      </c>
      <c r="AA98" s="137">
        <f t="shared" si="598"/>
        <v>0</v>
      </c>
      <c r="AB98" s="137">
        <f t="shared" si="599"/>
        <v>0</v>
      </c>
      <c r="AC98" s="134">
        <f>'бюджет округа (района)'!P112+'бюджеты поселений'!P112</f>
        <v>0</v>
      </c>
      <c r="AD98" s="137">
        <f>'бюджет округа (района)'!P112</f>
        <v>0</v>
      </c>
      <c r="AE98" s="137">
        <f t="shared" si="600"/>
        <v>0</v>
      </c>
      <c r="AF98" s="137">
        <f t="shared" si="601"/>
        <v>0</v>
      </c>
      <c r="AG98" s="134">
        <f>'бюджет округа (района)'!R112+'бюджеты поселений'!R112</f>
        <v>0</v>
      </c>
      <c r="AH98" s="137">
        <f>'бюджет округа (района)'!R112</f>
        <v>0</v>
      </c>
      <c r="AI98" s="137">
        <f t="shared" si="602"/>
        <v>0</v>
      </c>
      <c r="AJ98" s="137">
        <f t="shared" si="603"/>
        <v>0</v>
      </c>
      <c r="AK98" s="134">
        <f>'бюджет округа (района)'!T112+'бюджеты поселений'!T112</f>
        <v>0</v>
      </c>
      <c r="AL98" s="137">
        <f>'бюджет округа (района)'!T112</f>
        <v>0</v>
      </c>
      <c r="AM98" s="137">
        <f t="shared" si="604"/>
        <v>0</v>
      </c>
      <c r="AN98" s="137">
        <f t="shared" si="605"/>
        <v>0</v>
      </c>
      <c r="AO98" s="134">
        <f>'бюджет округа (района)'!V112+'бюджеты поселений'!V112</f>
        <v>0</v>
      </c>
      <c r="AP98" s="137">
        <f>'бюджет округа (района)'!V112</f>
        <v>0</v>
      </c>
      <c r="AQ98" s="137">
        <f t="shared" si="606"/>
        <v>0</v>
      </c>
      <c r="AR98" s="137">
        <f t="shared" si="607"/>
        <v>0</v>
      </c>
      <c r="AS98" s="134">
        <f>'бюджет округа (района)'!X112+'бюджеты поселений'!X112</f>
        <v>0</v>
      </c>
      <c r="AT98" s="137">
        <f>'бюджет округа (района)'!X112</f>
        <v>0</v>
      </c>
      <c r="AU98" s="137">
        <f t="shared" si="608"/>
        <v>0</v>
      </c>
      <c r="AV98" s="137">
        <f t="shared" si="609"/>
        <v>0</v>
      </c>
      <c r="AW98" s="134">
        <f>'бюджет округа (района)'!Z112+'бюджеты поселений'!Z112</f>
        <v>0</v>
      </c>
      <c r="AX98" s="137">
        <f>'бюджет округа (района)'!Z112</f>
        <v>0</v>
      </c>
      <c r="AY98" s="137"/>
      <c r="AZ98" s="137"/>
      <c r="BA98" s="134">
        <f>'бюджет округа (района)'!AA112+'бюджеты поселений'!AA112</f>
        <v>0</v>
      </c>
      <c r="BB98" s="137">
        <f>'бюджет округа (района)'!AA112</f>
        <v>0</v>
      </c>
      <c r="BC98" s="135">
        <f t="shared" si="610"/>
        <v>1</v>
      </c>
      <c r="BD98" s="135">
        <f t="shared" si="611"/>
        <v>1</v>
      </c>
      <c r="BE98" s="134">
        <f>'бюджет округа (района)'!AC112+'бюджеты поселений'!AC112</f>
        <v>0</v>
      </c>
      <c r="BF98" s="137">
        <f>'бюджет округа (района)'!AC112</f>
        <v>0</v>
      </c>
      <c r="BG98" s="134">
        <f>'бюджет округа (района)'!AD112+'бюджеты поселений'!AD112</f>
        <v>0</v>
      </c>
      <c r="BH98" s="137">
        <f>'бюджет округа (района)'!AD112</f>
        <v>0</v>
      </c>
      <c r="BI98" s="137">
        <f t="shared" si="612"/>
        <v>0</v>
      </c>
      <c r="BJ98" s="137">
        <f t="shared" si="613"/>
        <v>0</v>
      </c>
      <c r="BK98" s="135">
        <f t="shared" si="614"/>
        <v>1</v>
      </c>
      <c r="BL98" s="135">
        <f t="shared" si="615"/>
        <v>1</v>
      </c>
      <c r="BM98" s="134">
        <f>'бюджет округа (района)'!AG112+'бюджеты поселений'!AG112</f>
        <v>0</v>
      </c>
      <c r="BN98" s="137">
        <f>'бюджет округа (района)'!AG112</f>
        <v>0</v>
      </c>
      <c r="BO98" s="137">
        <f t="shared" si="616"/>
        <v>0</v>
      </c>
      <c r="BP98" s="137">
        <f t="shared" si="617"/>
        <v>0</v>
      </c>
      <c r="BQ98" s="135">
        <f t="shared" si="618"/>
        <v>1</v>
      </c>
      <c r="BR98" s="135">
        <f t="shared" si="619"/>
        <v>1</v>
      </c>
      <c r="BS98" s="134">
        <f>'бюджет округа (района)'!AJ112+'бюджеты поселений'!AJ112</f>
        <v>0</v>
      </c>
      <c r="BT98" s="137">
        <f>'бюджет округа (района)'!AJ112</f>
        <v>0</v>
      </c>
      <c r="BU98" s="137">
        <f t="shared" si="620"/>
        <v>0</v>
      </c>
      <c r="BV98" s="137">
        <f t="shared" si="621"/>
        <v>0</v>
      </c>
      <c r="BW98" s="135">
        <f t="shared" si="622"/>
        <v>1</v>
      </c>
      <c r="BX98" s="135">
        <f t="shared" si="623"/>
        <v>1</v>
      </c>
      <c r="BY98" s="134">
        <f>'бюджет округа (района)'!AM112+'бюджеты поселений'!AM112</f>
        <v>0</v>
      </c>
      <c r="BZ98" s="137">
        <f>'бюджет округа (района)'!AM112</f>
        <v>0</v>
      </c>
      <c r="CA98" s="137">
        <f t="shared" si="624"/>
        <v>0</v>
      </c>
      <c r="CB98" s="137">
        <f t="shared" si="625"/>
        <v>0</v>
      </c>
      <c r="CC98" s="135">
        <f t="shared" si="626"/>
        <v>1</v>
      </c>
      <c r="CD98" s="135">
        <f t="shared" si="627"/>
        <v>1</v>
      </c>
      <c r="CE98" s="134">
        <f>'бюджет округа (района)'!AP112+'бюджеты поселений'!AP112</f>
        <v>0</v>
      </c>
      <c r="CF98" s="137">
        <f>'бюджет округа (района)'!AP112</f>
        <v>0</v>
      </c>
      <c r="CG98" s="137">
        <f t="shared" si="628"/>
        <v>0</v>
      </c>
      <c r="CH98" s="137">
        <f t="shared" si="629"/>
        <v>0</v>
      </c>
      <c r="CI98" s="135">
        <f t="shared" si="630"/>
        <v>1</v>
      </c>
      <c r="CJ98" s="135">
        <f t="shared" si="631"/>
        <v>1</v>
      </c>
      <c r="CK98" s="134">
        <f>'бюджет округа (района)'!AS112+'бюджеты поселений'!AS112</f>
        <v>0</v>
      </c>
      <c r="CL98" s="137">
        <f>'бюджет округа (района)'!AS112</f>
        <v>0</v>
      </c>
      <c r="CM98" s="137">
        <f t="shared" si="632"/>
        <v>0</v>
      </c>
      <c r="CN98" s="137">
        <f t="shared" si="633"/>
        <v>0</v>
      </c>
      <c r="CO98" s="135">
        <f t="shared" si="634"/>
        <v>1</v>
      </c>
      <c r="CP98" s="135">
        <f t="shared" si="635"/>
        <v>1</v>
      </c>
      <c r="CQ98" s="134">
        <f>'бюджет округа (района)'!AV112+'бюджеты поселений'!AV112</f>
        <v>0</v>
      </c>
      <c r="CR98" s="137">
        <f>'бюджет округа (района)'!AV112</f>
        <v>0</v>
      </c>
      <c r="CS98" s="137">
        <f t="shared" si="636"/>
        <v>0</v>
      </c>
      <c r="CT98" s="137">
        <f t="shared" si="637"/>
        <v>0</v>
      </c>
      <c r="CU98" s="135">
        <f t="shared" si="638"/>
        <v>1</v>
      </c>
      <c r="CV98" s="135">
        <f t="shared" si="639"/>
        <v>1</v>
      </c>
      <c r="CW98" s="134">
        <f>'бюджет округа (района)'!AY112+'бюджеты поселений'!AY112</f>
        <v>0</v>
      </c>
      <c r="CX98" s="137">
        <f>'бюджет округа (района)'!AY112</f>
        <v>0</v>
      </c>
      <c r="CY98" s="137">
        <f t="shared" si="640"/>
        <v>0</v>
      </c>
      <c r="CZ98" s="137">
        <f t="shared" si="641"/>
        <v>0</v>
      </c>
      <c r="DA98" s="135">
        <f t="shared" si="642"/>
        <v>1</v>
      </c>
      <c r="DB98" s="135">
        <f t="shared" si="643"/>
        <v>1</v>
      </c>
      <c r="DC98" s="134">
        <f>'бюджет округа (района)'!BB112+'бюджеты поселений'!BB112</f>
        <v>0</v>
      </c>
      <c r="DD98" s="137">
        <f>'бюджет округа (района)'!BB112</f>
        <v>0</v>
      </c>
      <c r="DE98" s="137">
        <f t="shared" si="644"/>
        <v>0</v>
      </c>
      <c r="DF98" s="137">
        <f t="shared" si="645"/>
        <v>0</v>
      </c>
      <c r="DG98" s="135">
        <f t="shared" si="646"/>
        <v>1</v>
      </c>
      <c r="DH98" s="135">
        <f t="shared" si="647"/>
        <v>1</v>
      </c>
      <c r="DI98" s="134">
        <f>'бюджет округа (района)'!BE112+'бюджеты поселений'!BE112</f>
        <v>0</v>
      </c>
      <c r="DJ98" s="137">
        <f>'бюджет округа (района)'!BE112</f>
        <v>0</v>
      </c>
      <c r="DK98" s="137">
        <f t="shared" si="648"/>
        <v>0</v>
      </c>
      <c r="DL98" s="137">
        <f t="shared" si="649"/>
        <v>0</v>
      </c>
      <c r="DM98" s="135">
        <f t="shared" si="584"/>
        <v>1</v>
      </c>
      <c r="DN98" s="135">
        <f t="shared" si="585"/>
        <v>1</v>
      </c>
      <c r="DO98" s="134">
        <f>'бюджет округа (района)'!BH112+'бюджеты поселений'!BH112</f>
        <v>0</v>
      </c>
      <c r="DP98" s="137">
        <f>'бюджет округа (района)'!BH112</f>
        <v>0</v>
      </c>
      <c r="DQ98" s="134">
        <f>'бюджет округа (района)'!BI112+'бюджеты поселений'!BI112</f>
        <v>0</v>
      </c>
      <c r="DR98" s="137">
        <f>'бюджет округа (района)'!BI112</f>
        <v>0</v>
      </c>
      <c r="DS98" s="134">
        <f>'бюджет округа (района)'!BJ112+'бюджеты поселений'!BJ112</f>
        <v>0</v>
      </c>
      <c r="DT98" s="137">
        <f>'бюджет округа (района)'!BJ112</f>
        <v>0</v>
      </c>
      <c r="DU98" s="137"/>
      <c r="DV98" s="137"/>
      <c r="DW98" s="135">
        <f t="shared" si="586"/>
        <v>1</v>
      </c>
      <c r="DX98" s="135">
        <f t="shared" si="587"/>
        <v>1</v>
      </c>
      <c r="DY98" s="135">
        <f t="shared" si="568"/>
        <v>1</v>
      </c>
      <c r="DZ98" s="198">
        <f t="shared" si="569"/>
        <v>1</v>
      </c>
      <c r="EA98" s="134">
        <f>'бюджет округа (района)'!CY112+'бюджеты поселений'!CY112</f>
        <v>0</v>
      </c>
      <c r="EB98" s="137">
        <f>'бюджет округа (района)'!CY112</f>
        <v>0</v>
      </c>
      <c r="EC98" s="134">
        <f>'бюджет округа (района)'!DA112+'бюджеты поселений'!DA112</f>
        <v>0</v>
      </c>
      <c r="ED98" s="137">
        <f>'бюджет округа (района)'!DA112</f>
        <v>0</v>
      </c>
      <c r="EE98" s="134">
        <f>'бюджет округа (района)'!DC112+'бюджеты поселений'!DC112</f>
        <v>0</v>
      </c>
      <c r="EF98" s="137">
        <f>'бюджет округа (района)'!DC112</f>
        <v>0</v>
      </c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  <c r="JI98" s="105"/>
      <c r="JJ98" s="105"/>
      <c r="JK98" s="105"/>
      <c r="JL98" s="105"/>
    </row>
    <row r="99" spans="1:272" s="160" customFormat="1" ht="53.25" hidden="1" customHeight="1">
      <c r="A99" s="353"/>
      <c r="B99" s="296"/>
      <c r="C99" s="290" t="s">
        <v>176</v>
      </c>
      <c r="D99" s="290"/>
      <c r="E99" s="290" t="s">
        <v>214</v>
      </c>
      <c r="F99" s="290"/>
      <c r="G99" s="289" t="s">
        <v>69</v>
      </c>
      <c r="H99" s="289"/>
      <c r="I99" s="289" t="s">
        <v>70</v>
      </c>
      <c r="J99" s="289"/>
      <c r="K99" s="286" t="s">
        <v>151</v>
      </c>
      <c r="L99" s="286"/>
      <c r="M99" s="289" t="s">
        <v>14</v>
      </c>
      <c r="N99" s="289"/>
      <c r="O99" s="286" t="s">
        <v>151</v>
      </c>
      <c r="P99" s="286"/>
      <c r="Q99" s="289" t="s">
        <v>137</v>
      </c>
      <c r="R99" s="289"/>
      <c r="S99" s="286" t="s">
        <v>151</v>
      </c>
      <c r="T99" s="286"/>
      <c r="U99" s="289" t="s">
        <v>138</v>
      </c>
      <c r="V99" s="289"/>
      <c r="W99" s="286" t="s">
        <v>151</v>
      </c>
      <c r="X99" s="286"/>
      <c r="Y99" s="289" t="s">
        <v>83</v>
      </c>
      <c r="Z99" s="289"/>
      <c r="AA99" s="286" t="s">
        <v>151</v>
      </c>
      <c r="AB99" s="286"/>
      <c r="AC99" s="289" t="s">
        <v>84</v>
      </c>
      <c r="AD99" s="289"/>
      <c r="AE99" s="286" t="s">
        <v>151</v>
      </c>
      <c r="AF99" s="286"/>
      <c r="AG99" s="289" t="s">
        <v>85</v>
      </c>
      <c r="AH99" s="289"/>
      <c r="AI99" s="286" t="s">
        <v>151</v>
      </c>
      <c r="AJ99" s="286"/>
      <c r="AK99" s="289" t="s">
        <v>86</v>
      </c>
      <c r="AL99" s="289"/>
      <c r="AM99" s="286" t="s">
        <v>151</v>
      </c>
      <c r="AN99" s="286"/>
      <c r="AO99" s="289" t="s">
        <v>87</v>
      </c>
      <c r="AP99" s="289"/>
      <c r="AQ99" s="286" t="s">
        <v>151</v>
      </c>
      <c r="AR99" s="286"/>
      <c r="AS99" s="289" t="s">
        <v>88</v>
      </c>
      <c r="AT99" s="289"/>
      <c r="AU99" s="286" t="s">
        <v>151</v>
      </c>
      <c r="AV99" s="286"/>
      <c r="AW99" s="290" t="str">
        <f>E99</f>
        <v>на 01.01.2020 года</v>
      </c>
      <c r="AX99" s="290"/>
      <c r="AY99" s="263"/>
      <c r="AZ99" s="263"/>
      <c r="BA99" s="290" t="s">
        <v>215</v>
      </c>
      <c r="BB99" s="290"/>
      <c r="BC99" s="286" t="str">
        <f>BC7</f>
        <v>Темп роста (снижения) к исполнено за отчетный год, %</v>
      </c>
      <c r="BD99" s="286"/>
      <c r="BE99" s="289" t="s">
        <v>69</v>
      </c>
      <c r="BF99" s="289"/>
      <c r="BG99" s="289" t="s">
        <v>70</v>
      </c>
      <c r="BH99" s="289"/>
      <c r="BI99" s="286" t="s">
        <v>152</v>
      </c>
      <c r="BJ99" s="286"/>
      <c r="BK99" s="286" t="str">
        <f>BK8</f>
        <v>Темп роста (снижения) к исполнено за отчетный год, %</v>
      </c>
      <c r="BL99" s="286"/>
      <c r="BM99" s="289" t="s">
        <v>14</v>
      </c>
      <c r="BN99" s="289"/>
      <c r="BO99" s="286" t="s">
        <v>152</v>
      </c>
      <c r="BP99" s="286"/>
      <c r="BQ99" s="286" t="str">
        <f>BQ8</f>
        <v>Темп роста (снижения) к исполнено за отчетный год, %</v>
      </c>
      <c r="BR99" s="286"/>
      <c r="BS99" s="289" t="s">
        <v>81</v>
      </c>
      <c r="BT99" s="289"/>
      <c r="BU99" s="286" t="s">
        <v>152</v>
      </c>
      <c r="BV99" s="286"/>
      <c r="BW99" s="286" t="str">
        <f>BW8</f>
        <v>Темп роста (снижения) к исполнено за отчетный год, %</v>
      </c>
      <c r="BX99" s="286"/>
      <c r="BY99" s="289" t="s">
        <v>82</v>
      </c>
      <c r="BZ99" s="289"/>
      <c r="CA99" s="286" t="s">
        <v>152</v>
      </c>
      <c r="CB99" s="286"/>
      <c r="CC99" s="286" t="str">
        <f>CC8</f>
        <v>Темп роста (снижения) к исполнено за отчетный год, %</v>
      </c>
      <c r="CD99" s="286"/>
      <c r="CE99" s="289" t="s">
        <v>83</v>
      </c>
      <c r="CF99" s="289"/>
      <c r="CG99" s="286" t="s">
        <v>152</v>
      </c>
      <c r="CH99" s="286"/>
      <c r="CI99" s="286" t="str">
        <f>CI8</f>
        <v>Темп роста (снижения) к исполнено за отчетный год, %</v>
      </c>
      <c r="CJ99" s="286"/>
      <c r="CK99" s="289" t="s">
        <v>84</v>
      </c>
      <c r="CL99" s="289"/>
      <c r="CM99" s="286" t="s">
        <v>152</v>
      </c>
      <c r="CN99" s="286"/>
      <c r="CO99" s="286" t="str">
        <f>CO8</f>
        <v>Темп роста (снижения) к исполнено за отчетный год, %</v>
      </c>
      <c r="CP99" s="286"/>
      <c r="CQ99" s="289" t="s">
        <v>85</v>
      </c>
      <c r="CR99" s="289"/>
      <c r="CS99" s="286" t="s">
        <v>152</v>
      </c>
      <c r="CT99" s="286"/>
      <c r="CU99" s="286" t="str">
        <f>CU8</f>
        <v>Темп роста (снижения) к исполнено за отчетный год, %</v>
      </c>
      <c r="CV99" s="286"/>
      <c r="CW99" s="289" t="s">
        <v>86</v>
      </c>
      <c r="CX99" s="289"/>
      <c r="CY99" s="286" t="s">
        <v>152</v>
      </c>
      <c r="CZ99" s="286"/>
      <c r="DA99" s="286" t="str">
        <f>DA8</f>
        <v>Темп роста (снижения) к исполнено за отчетный год, %</v>
      </c>
      <c r="DB99" s="286"/>
      <c r="DC99" s="289" t="s">
        <v>87</v>
      </c>
      <c r="DD99" s="289"/>
      <c r="DE99" s="286" t="s">
        <v>152</v>
      </c>
      <c r="DF99" s="286"/>
      <c r="DG99" s="286" t="str">
        <f>DG8</f>
        <v>Темп роста (снижения) к исполнено за отчетный год, %</v>
      </c>
      <c r="DH99" s="286"/>
      <c r="DI99" s="289" t="s">
        <v>88</v>
      </c>
      <c r="DJ99" s="289"/>
      <c r="DK99" s="286" t="s">
        <v>152</v>
      </c>
      <c r="DL99" s="286"/>
      <c r="DM99" s="286" t="s">
        <v>178</v>
      </c>
      <c r="DN99" s="286"/>
      <c r="DO99" s="286" t="str">
        <f>BA99</f>
        <v>на 01.01.2021 года</v>
      </c>
      <c r="DP99" s="286"/>
      <c r="DQ99" s="286" t="str">
        <f>DQ8</f>
        <v>на 01.01.2021</v>
      </c>
      <c r="DR99" s="286"/>
      <c r="DS99" s="290" t="s">
        <v>214</v>
      </c>
      <c r="DT99" s="290"/>
      <c r="DU99" s="263"/>
      <c r="DV99" s="263"/>
      <c r="DW99" s="286" t="s">
        <v>177</v>
      </c>
      <c r="DX99" s="286"/>
      <c r="DY99" s="286"/>
      <c r="DZ99" s="286"/>
      <c r="EA99" s="290" t="s">
        <v>214</v>
      </c>
      <c r="EB99" s="290"/>
      <c r="EC99" s="290" t="s">
        <v>215</v>
      </c>
      <c r="ED99" s="290"/>
      <c r="EE99" s="290" t="s">
        <v>216</v>
      </c>
      <c r="EF99" s="290"/>
      <c r="EG99" s="159"/>
      <c r="EH99" s="159"/>
      <c r="EI99" s="159"/>
      <c r="EJ99" s="159"/>
      <c r="EK99" s="159"/>
      <c r="EL99" s="159"/>
      <c r="EM99" s="159"/>
      <c r="EN99" s="159"/>
      <c r="EO99" s="159"/>
      <c r="EP99" s="159"/>
      <c r="EQ99" s="159"/>
      <c r="ER99" s="159"/>
      <c r="ES99" s="159"/>
      <c r="ET99" s="159"/>
      <c r="EU99" s="159"/>
      <c r="EV99" s="159"/>
      <c r="EW99" s="159"/>
      <c r="EX99" s="159"/>
      <c r="EY99" s="159"/>
      <c r="EZ99" s="159"/>
      <c r="FA99" s="159"/>
      <c r="FB99" s="159"/>
      <c r="FC99" s="159"/>
      <c r="FD99" s="159"/>
      <c r="FE99" s="159"/>
      <c r="FF99" s="159"/>
      <c r="FG99" s="159"/>
      <c r="FH99" s="159"/>
      <c r="FI99" s="159"/>
      <c r="FJ99" s="159"/>
      <c r="FK99" s="159"/>
      <c r="FL99" s="159"/>
      <c r="FM99" s="159"/>
      <c r="FN99" s="159"/>
      <c r="FO99" s="159"/>
      <c r="FP99" s="159"/>
      <c r="FQ99" s="159"/>
      <c r="FR99" s="159"/>
      <c r="FS99" s="159"/>
      <c r="FT99" s="159"/>
      <c r="FU99" s="159"/>
      <c r="FV99" s="159"/>
      <c r="FW99" s="159"/>
      <c r="FX99" s="159"/>
      <c r="FY99" s="159"/>
      <c r="FZ99" s="159"/>
      <c r="GA99" s="159"/>
      <c r="GB99" s="159"/>
      <c r="GC99" s="159"/>
      <c r="GD99" s="159"/>
      <c r="GE99" s="159"/>
      <c r="GF99" s="159"/>
      <c r="GG99" s="159"/>
      <c r="GH99" s="159"/>
      <c r="GI99" s="159"/>
      <c r="GJ99" s="159"/>
      <c r="GK99" s="159"/>
      <c r="GL99" s="159"/>
      <c r="GM99" s="159"/>
      <c r="GN99" s="159"/>
      <c r="GO99" s="159"/>
      <c r="GP99" s="159"/>
      <c r="GQ99" s="159"/>
      <c r="GR99" s="159"/>
      <c r="GS99" s="159"/>
      <c r="GT99" s="159"/>
      <c r="GU99" s="159"/>
      <c r="GV99" s="159"/>
      <c r="GW99" s="159"/>
      <c r="GX99" s="159"/>
      <c r="GY99" s="159"/>
      <c r="GZ99" s="159"/>
      <c r="HA99" s="159"/>
      <c r="HB99" s="159"/>
      <c r="HC99" s="159"/>
      <c r="HD99" s="159"/>
      <c r="HE99" s="159"/>
      <c r="HF99" s="159"/>
      <c r="HG99" s="159"/>
      <c r="HH99" s="159"/>
      <c r="HI99" s="159"/>
      <c r="HJ99" s="159"/>
      <c r="HK99" s="159"/>
      <c r="HL99" s="159"/>
      <c r="HM99" s="159"/>
      <c r="HN99" s="159"/>
      <c r="HO99" s="159"/>
      <c r="HP99" s="159"/>
      <c r="HQ99" s="159"/>
      <c r="HR99" s="159"/>
      <c r="HS99" s="159"/>
      <c r="HT99" s="159"/>
      <c r="HU99" s="159"/>
      <c r="HV99" s="159"/>
      <c r="HW99" s="159"/>
      <c r="HX99" s="159"/>
      <c r="HY99" s="159"/>
      <c r="HZ99" s="159"/>
      <c r="IA99" s="159"/>
      <c r="IB99" s="159"/>
      <c r="IC99" s="159"/>
      <c r="ID99" s="159"/>
      <c r="IE99" s="159"/>
      <c r="IF99" s="159"/>
      <c r="IG99" s="159"/>
      <c r="IH99" s="159"/>
      <c r="II99" s="159"/>
      <c r="IJ99" s="159"/>
      <c r="IK99" s="159"/>
      <c r="IL99" s="159"/>
      <c r="IM99" s="159"/>
      <c r="IN99" s="159"/>
      <c r="IO99" s="159"/>
      <c r="IP99" s="159"/>
      <c r="IQ99" s="159"/>
      <c r="IR99" s="159"/>
      <c r="IS99" s="159"/>
      <c r="IT99" s="159"/>
      <c r="IU99" s="159"/>
      <c r="IV99" s="159"/>
      <c r="IW99" s="159"/>
      <c r="IX99" s="159"/>
      <c r="IY99" s="159"/>
      <c r="IZ99" s="159"/>
      <c r="JA99" s="159"/>
      <c r="JB99" s="159"/>
      <c r="JC99" s="159"/>
      <c r="JD99" s="159"/>
      <c r="JE99" s="159"/>
      <c r="JF99" s="159"/>
      <c r="JG99" s="159"/>
      <c r="JH99" s="159"/>
      <c r="JI99" s="159"/>
      <c r="JJ99" s="159"/>
      <c r="JK99" s="159"/>
      <c r="JL99" s="159"/>
    </row>
    <row r="100" spans="1:272" s="18" customFormat="1" ht="16.5" hidden="1">
      <c r="A100" s="356" t="s">
        <v>153</v>
      </c>
      <c r="B100" s="288"/>
      <c r="C100" s="17">
        <f>C101+C102+C103</f>
        <v>80431</v>
      </c>
      <c r="D100" s="17">
        <f t="shared" ref="D100:F100" si="650">D101+D102+D103</f>
        <v>79604</v>
      </c>
      <c r="E100" s="17">
        <f t="shared" si="650"/>
        <v>87284</v>
      </c>
      <c r="F100" s="17">
        <f t="shared" si="650"/>
        <v>87284</v>
      </c>
      <c r="G100" s="17">
        <f t="shared" ref="G100:I100" si="651">G101+G102</f>
        <v>78036</v>
      </c>
      <c r="H100" s="17">
        <f t="shared" si="651"/>
        <v>77279</v>
      </c>
      <c r="I100" s="17">
        <f t="shared" si="651"/>
        <v>75642</v>
      </c>
      <c r="J100" s="17">
        <f>J101+J102</f>
        <v>74954</v>
      </c>
      <c r="K100" s="17">
        <f>I100-$C100</f>
        <v>-4789</v>
      </c>
      <c r="L100" s="17">
        <f>J100-$D100</f>
        <v>-4650</v>
      </c>
      <c r="M100" s="17">
        <f>M101+M102</f>
        <v>73242</v>
      </c>
      <c r="N100" s="17">
        <v>72629</v>
      </c>
      <c r="O100" s="17">
        <f>M100-$C100</f>
        <v>-7189</v>
      </c>
      <c r="P100" s="17">
        <f>N100-$D100</f>
        <v>-6975</v>
      </c>
      <c r="Q100" s="17">
        <f>'бюджет округа (района)'!J114+'бюджеты поселений'!J114</f>
        <v>0</v>
      </c>
      <c r="R100" s="17">
        <f>'бюджет округа (района)'!J114</f>
        <v>0</v>
      </c>
      <c r="S100" s="17">
        <f>Q100-$C100</f>
        <v>-80431</v>
      </c>
      <c r="T100" s="17">
        <f>R100-$D100</f>
        <v>-79604</v>
      </c>
      <c r="U100" s="17">
        <f>'бюджет округа (района)'!L114+'бюджеты поселений'!L114</f>
        <v>0</v>
      </c>
      <c r="V100" s="17">
        <f>'бюджет округа (района)'!L114</f>
        <v>0</v>
      </c>
      <c r="W100" s="17">
        <f>U100-$C100</f>
        <v>-80431</v>
      </c>
      <c r="X100" s="17">
        <f>V100-$D100</f>
        <v>-79604</v>
      </c>
      <c r="Y100" s="17">
        <f>'бюджет округа (района)'!N114+'бюджеты поселений'!N114</f>
        <v>0</v>
      </c>
      <c r="Z100" s="17">
        <f>'бюджет округа (района)'!N114</f>
        <v>0</v>
      </c>
      <c r="AA100" s="17">
        <f>Y100-$C100</f>
        <v>-80431</v>
      </c>
      <c r="AB100" s="17">
        <f>Z100-$D100</f>
        <v>-79604</v>
      </c>
      <c r="AC100" s="17">
        <f>'бюджет округа (района)'!P114+'бюджеты поселений'!P114</f>
        <v>0</v>
      </c>
      <c r="AD100" s="17">
        <f>'бюджет округа (района)'!P114</f>
        <v>0</v>
      </c>
      <c r="AE100" s="17">
        <f>AC100-$C100</f>
        <v>-80431</v>
      </c>
      <c r="AF100" s="17">
        <f>AD100-$D100</f>
        <v>-79604</v>
      </c>
      <c r="AG100" s="17">
        <f>'бюджет округа (района)'!R114+'бюджеты поселений'!R114</f>
        <v>0</v>
      </c>
      <c r="AH100" s="17">
        <f>'бюджет округа (района)'!R114</f>
        <v>0</v>
      </c>
      <c r="AI100" s="17">
        <f>AG100-$C100</f>
        <v>-80431</v>
      </c>
      <c r="AJ100" s="17">
        <f>AH100-$D100</f>
        <v>-79604</v>
      </c>
      <c r="AK100" s="17">
        <f>'бюджет округа (района)'!T114+'бюджеты поселений'!T114</f>
        <v>0</v>
      </c>
      <c r="AL100" s="17">
        <f>'бюджет округа (района)'!T114</f>
        <v>0</v>
      </c>
      <c r="AM100" s="17">
        <f>AK100-$C100</f>
        <v>-80431</v>
      </c>
      <c r="AN100" s="17">
        <f>AL100-$D100</f>
        <v>-79604</v>
      </c>
      <c r="AO100" s="17">
        <f>'бюджет округа (района)'!V114+'бюджеты поселений'!V114</f>
        <v>0</v>
      </c>
      <c r="AP100" s="17">
        <f>'бюджет округа (района)'!V114</f>
        <v>0</v>
      </c>
      <c r="AQ100" s="17">
        <f>AO100-$C100</f>
        <v>-80431</v>
      </c>
      <c r="AR100" s="17">
        <f>AP100-$D100</f>
        <v>-79604</v>
      </c>
      <c r="AS100" s="17">
        <f>'бюджет округа (района)'!X114+'бюджеты поселений'!X114</f>
        <v>0</v>
      </c>
      <c r="AT100" s="17">
        <f>'бюджет округа (района)'!X114</f>
        <v>0</v>
      </c>
      <c r="AU100" s="17">
        <f>AU101+AU102</f>
        <v>573</v>
      </c>
      <c r="AV100" s="17">
        <f>AV101+AV102</f>
        <v>-197</v>
      </c>
      <c r="AW100" s="17">
        <f>'бюджет округа (района)'!Z114+'бюджеты поселений'!Z114</f>
        <v>0</v>
      </c>
      <c r="AX100" s="17">
        <f>'бюджет округа (района)'!Z114</f>
        <v>0</v>
      </c>
      <c r="AY100" s="17"/>
      <c r="AZ100" s="17"/>
      <c r="BA100" s="17">
        <f>BA101+BA102</f>
        <v>89828.3</v>
      </c>
      <c r="BB100" s="17">
        <f>BB101+BB102</f>
        <v>89666.3</v>
      </c>
      <c r="BC100" s="131">
        <f t="shared" ref="BC100" si="652">IF(E100=0,1,BA100/E100-1)</f>
        <v>2.9149672333990129E-2</v>
      </c>
      <c r="BD100" s="131">
        <f t="shared" ref="BD100" si="653">IF(F100=0,1,BB100/F100-1)</f>
        <v>2.7293662068649471E-2</v>
      </c>
      <c r="BE100" s="17">
        <f>BE101+BE102</f>
        <v>81226</v>
      </c>
      <c r="BF100" s="17">
        <f>BF101+BF102</f>
        <v>81226</v>
      </c>
      <c r="BG100" s="17">
        <f>BG101+BG102</f>
        <v>85454</v>
      </c>
      <c r="BH100" s="17">
        <f>BH101+BH102</f>
        <v>75454</v>
      </c>
      <c r="BI100" s="17">
        <f t="shared" ref="BI100:BN100" si="654">BI101+BI102</f>
        <v>-1830</v>
      </c>
      <c r="BJ100" s="17">
        <f t="shared" si="654"/>
        <v>-11830</v>
      </c>
      <c r="BK100" s="17">
        <f t="shared" si="654"/>
        <v>0.65358112340780961</v>
      </c>
      <c r="BL100" s="17">
        <f t="shared" si="654"/>
        <v>0.67311827956989245</v>
      </c>
      <c r="BM100" s="17">
        <f t="shared" si="654"/>
        <v>83382</v>
      </c>
      <c r="BN100" s="17">
        <f t="shared" si="654"/>
        <v>83382</v>
      </c>
      <c r="BO100" s="17">
        <f>BM100-$E100</f>
        <v>-3902</v>
      </c>
      <c r="BP100" s="17">
        <f>BN100-$F100</f>
        <v>-3902</v>
      </c>
      <c r="BQ100" s="131">
        <f t="shared" ref="BQ100" si="655">IF(O100=0,1,BO100/O100-1)</f>
        <v>-0.4572263179858117</v>
      </c>
      <c r="BR100" s="131">
        <f t="shared" ref="BR100" si="656">IF(P100=0,1,BP100/P100-1)</f>
        <v>-0.44057347670250901</v>
      </c>
      <c r="BS100" s="17">
        <f>BS101+BS102</f>
        <v>91310</v>
      </c>
      <c r="BT100" s="17">
        <f>BT101+BT102</f>
        <v>91310</v>
      </c>
      <c r="BU100" s="17">
        <f>BS100-$E100</f>
        <v>4026</v>
      </c>
      <c r="BV100" s="17">
        <f>BT100-$F100</f>
        <v>4026</v>
      </c>
      <c r="BW100" s="131">
        <f t="shared" ref="BW100" si="657">IF(S100=0,1,BU100/S100-1)</f>
        <v>-1.0500553269261852</v>
      </c>
      <c r="BX100" s="131">
        <f t="shared" ref="BX100" si="658">IF(T100=0,1,BV100/T100-1)</f>
        <v>-1.0505753479724638</v>
      </c>
      <c r="BY100" s="17">
        <f>BY101+BY102</f>
        <v>89240</v>
      </c>
      <c r="BZ100" s="17">
        <f>BZ101+BZ102</f>
        <v>89240</v>
      </c>
      <c r="CA100" s="17">
        <f>BY100-$E100</f>
        <v>1956</v>
      </c>
      <c r="CB100" s="17">
        <f>BZ100-$F100</f>
        <v>1956</v>
      </c>
      <c r="CC100" s="131">
        <f t="shared" ref="CC100" si="659">IF(W100=0,1,CA100/W100-1)</f>
        <v>-1.0243189814872375</v>
      </c>
      <c r="CD100" s="131">
        <f t="shared" ref="CD100" si="660">IF(X100=0,1,CB100/X100-1)</f>
        <v>-1.0245716295663534</v>
      </c>
      <c r="CE100" s="17">
        <f>CE101+CE102</f>
        <v>96780</v>
      </c>
      <c r="CF100" s="17">
        <f>CF101+CF102</f>
        <v>96780</v>
      </c>
      <c r="CG100" s="17">
        <f>CE100-$E100</f>
        <v>9496</v>
      </c>
      <c r="CH100" s="17">
        <f>CF100-$F100</f>
        <v>9496</v>
      </c>
      <c r="CI100" s="131">
        <f t="shared" ref="CI100" si="661">IF(AA100=0,1,CG100/AA100-1)</f>
        <v>-1.1180639305740323</v>
      </c>
      <c r="CJ100" s="131">
        <f t="shared" ref="CJ100" si="662">IF(AB100=0,1,CH100/AB100-1)</f>
        <v>-1.1192904879151802</v>
      </c>
      <c r="CK100" s="17">
        <f>CK101+CK102</f>
        <v>94300</v>
      </c>
      <c r="CL100" s="17">
        <f>CL101+CL102</f>
        <v>94300</v>
      </c>
      <c r="CM100" s="17">
        <f t="shared" ref="CM100:CR100" si="663">CM101+CM102</f>
        <v>7016</v>
      </c>
      <c r="CN100" s="17">
        <f t="shared" si="663"/>
        <v>7016</v>
      </c>
      <c r="CO100" s="17">
        <f t="shared" si="663"/>
        <v>2</v>
      </c>
      <c r="CP100" s="17">
        <f t="shared" si="663"/>
        <v>2</v>
      </c>
      <c r="CQ100" s="17">
        <f t="shared" si="663"/>
        <v>91822</v>
      </c>
      <c r="CR100" s="17">
        <f t="shared" si="663"/>
        <v>91822</v>
      </c>
      <c r="CS100" s="17">
        <f>CQ100-$E100</f>
        <v>4538</v>
      </c>
      <c r="CT100" s="17">
        <f>CR100-$F100</f>
        <v>4538</v>
      </c>
      <c r="CU100" s="131">
        <f t="shared" ref="CU100" si="664">IF(AI100=0,1,CS100/AI100-1)</f>
        <v>-1.0564210316917606</v>
      </c>
      <c r="CV100" s="131">
        <f t="shared" ref="CV100" si="665">IF(AJ100=0,1,CT100/AJ100-1)</f>
        <v>-1.0570071855685643</v>
      </c>
      <c r="CW100" s="17">
        <f>CW101+CW102</f>
        <v>88844</v>
      </c>
      <c r="CX100" s="17">
        <f>CX101+CX102</f>
        <v>88844</v>
      </c>
      <c r="CY100" s="17">
        <f>CW100-$E100</f>
        <v>1560</v>
      </c>
      <c r="CZ100" s="17">
        <f>CX100-$F100</f>
        <v>1560</v>
      </c>
      <c r="DA100" s="131">
        <f t="shared" ref="DA100" si="666">IF(AM100=0,1,CY100/AM100-1)</f>
        <v>-1.0193955067076128</v>
      </c>
      <c r="DB100" s="131">
        <f t="shared" ref="DB100" si="667">IF(AN100=0,1,CZ100/AN100-1)</f>
        <v>-1.0195970051756194</v>
      </c>
      <c r="DC100" s="17">
        <f>DC101+DC102</f>
        <v>86255</v>
      </c>
      <c r="DD100" s="17">
        <f>DD101+DD102</f>
        <v>86255</v>
      </c>
      <c r="DE100" s="17">
        <f>DC100-$E100</f>
        <v>-1029</v>
      </c>
      <c r="DF100" s="17">
        <f>DD100-$F100</f>
        <v>-1029</v>
      </c>
      <c r="DG100" s="131">
        <f t="shared" ref="DG100" si="668">IF(AQ100=0,1,DE100/AQ100-1)</f>
        <v>-0.98720642538324777</v>
      </c>
      <c r="DH100" s="131">
        <f t="shared" ref="DH100" si="669">IF(AR100=0,1,DF100/AR100-1)</f>
        <v>-0.98707351389377418</v>
      </c>
      <c r="DI100" s="17">
        <f>DI101+DI102</f>
        <v>83666</v>
      </c>
      <c r="DJ100" s="17">
        <f>DJ101+DJ102</f>
        <v>83666</v>
      </c>
      <c r="DK100" s="17">
        <f>DI100-$F100</f>
        <v>-3618</v>
      </c>
      <c r="DL100" s="17">
        <f>DJ100-$F100</f>
        <v>-3618</v>
      </c>
      <c r="DM100" s="131">
        <f>IF(E100=0,1,BA100/E100-1)</f>
        <v>2.9149672333990129E-2</v>
      </c>
      <c r="DN100" s="131">
        <f>IF(F100=0,1,BB100/F100-1)</f>
        <v>2.7293662068649471E-2</v>
      </c>
      <c r="DO100" s="17">
        <f t="shared" ref="DO100:DR100" si="670">DO101+DO102</f>
        <v>89666</v>
      </c>
      <c r="DP100" s="17">
        <f t="shared" si="670"/>
        <v>89666</v>
      </c>
      <c r="DQ100" s="17">
        <f t="shared" si="670"/>
        <v>2382</v>
      </c>
      <c r="DR100" s="17">
        <f t="shared" si="670"/>
        <v>2382</v>
      </c>
      <c r="DS100" s="17">
        <f>DS101+DS102</f>
        <v>89666</v>
      </c>
      <c r="DT100" s="17">
        <f>DT101+DT102</f>
        <v>89666</v>
      </c>
      <c r="DU100" s="17"/>
      <c r="DV100" s="17"/>
      <c r="DW100" s="131">
        <f>IF(BA100=0,1,DS100/BA100-1)</f>
        <v>-1.8067802685790557E-3</v>
      </c>
      <c r="DX100" s="131">
        <f>IF(BB100=0,1,DT100/BB100-1)</f>
        <v>-3.3457385885116153E-6</v>
      </c>
      <c r="DY100" s="131" t="s">
        <v>51</v>
      </c>
      <c r="DZ100" s="196" t="s">
        <v>51</v>
      </c>
      <c r="EA100" s="17"/>
      <c r="EB100" s="17"/>
      <c r="EC100" s="17"/>
      <c r="ED100" s="17"/>
      <c r="EE100" s="17"/>
      <c r="EF100" s="17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2"/>
      <c r="IY100" s="22"/>
      <c r="IZ100" s="22"/>
      <c r="JA100" s="22"/>
      <c r="JB100" s="22"/>
      <c r="JC100" s="22"/>
      <c r="JD100" s="22"/>
      <c r="JE100" s="22"/>
      <c r="JF100" s="22"/>
      <c r="JG100" s="22"/>
      <c r="JH100" s="22"/>
      <c r="JI100" s="22"/>
      <c r="JJ100" s="22"/>
      <c r="JK100" s="22"/>
      <c r="JL100" s="22"/>
    </row>
    <row r="101" spans="1:272" s="64" customFormat="1" ht="16.5" hidden="1">
      <c r="A101" s="210" t="s">
        <v>154</v>
      </c>
      <c r="B101" s="208"/>
      <c r="C101" s="29">
        <v>54431</v>
      </c>
      <c r="D101" s="29">
        <v>53604</v>
      </c>
      <c r="E101" s="29">
        <v>41984</v>
      </c>
      <c r="F101" s="238">
        <v>41984</v>
      </c>
      <c r="G101" s="29">
        <v>52036</v>
      </c>
      <c r="H101" s="29">
        <v>51279</v>
      </c>
      <c r="I101" s="29">
        <v>49642</v>
      </c>
      <c r="J101" s="29">
        <v>48954</v>
      </c>
      <c r="K101" s="29">
        <f t="shared" ref="K101:K103" si="671">I101-$C101</f>
        <v>-4789</v>
      </c>
      <c r="L101" s="29">
        <f t="shared" ref="L101:L103" si="672">J101-$D101</f>
        <v>-4650</v>
      </c>
      <c r="M101" s="29">
        <v>47242</v>
      </c>
      <c r="N101" s="29">
        <v>46629</v>
      </c>
      <c r="O101" s="29">
        <f>M101-$C101</f>
        <v>-7189</v>
      </c>
      <c r="P101" s="29">
        <f t="shared" ref="P101:P103" si="673">N101-$D101</f>
        <v>-6975</v>
      </c>
      <c r="Q101" s="29"/>
      <c r="R101" s="29"/>
      <c r="S101" s="29">
        <f>Q101-$C101</f>
        <v>-54431</v>
      </c>
      <c r="T101" s="29">
        <f t="shared" ref="T101:T103" si="674">R101-$D101</f>
        <v>-53604</v>
      </c>
      <c r="U101" s="29"/>
      <c r="V101" s="29"/>
      <c r="W101" s="29">
        <f>U101-$C101</f>
        <v>-54431</v>
      </c>
      <c r="X101" s="29">
        <f t="shared" ref="X101:X103" si="675">V101-$D101</f>
        <v>-53604</v>
      </c>
      <c r="Y101" s="29"/>
      <c r="Z101" s="29"/>
      <c r="AA101" s="29">
        <f>Y101-$C101</f>
        <v>-54431</v>
      </c>
      <c r="AB101" s="29">
        <f t="shared" ref="AB101:AB103" si="676">Z101-$D101</f>
        <v>-53604</v>
      </c>
      <c r="AC101" s="29"/>
      <c r="AD101" s="29"/>
      <c r="AE101" s="29">
        <f>AC101-$C101</f>
        <v>-54431</v>
      </c>
      <c r="AF101" s="29">
        <f t="shared" ref="AF101:AF103" si="677">AD101-$D101</f>
        <v>-53604</v>
      </c>
      <c r="AG101" s="29"/>
      <c r="AH101" s="29"/>
      <c r="AI101" s="29">
        <f>AG101-$C101</f>
        <v>-54431</v>
      </c>
      <c r="AJ101" s="29">
        <f t="shared" ref="AJ101:AJ103" si="678">AH101-$D101</f>
        <v>-53604</v>
      </c>
      <c r="AK101" s="29"/>
      <c r="AL101" s="29"/>
      <c r="AM101" s="29">
        <f>AK101-$C101</f>
        <v>-54431</v>
      </c>
      <c r="AN101" s="29">
        <f t="shared" ref="AN101:AN103" si="679">AL101-$D101</f>
        <v>-53604</v>
      </c>
      <c r="AO101" s="29"/>
      <c r="AP101" s="29"/>
      <c r="AQ101" s="29">
        <f>AO101-$C101</f>
        <v>-54431</v>
      </c>
      <c r="AR101" s="29">
        <f t="shared" ref="AR101:AR103" si="680">AP101-$D101</f>
        <v>-53604</v>
      </c>
      <c r="AS101" s="29"/>
      <c r="AT101" s="29"/>
      <c r="AU101" s="29">
        <v>-15427</v>
      </c>
      <c r="AV101" s="29">
        <v>-16197</v>
      </c>
      <c r="AW101" s="29"/>
      <c r="AX101" s="29"/>
      <c r="AY101" s="29"/>
      <c r="AZ101" s="29"/>
      <c r="BA101" s="29">
        <v>15166</v>
      </c>
      <c r="BB101" s="29">
        <v>15166</v>
      </c>
      <c r="BC101" s="135"/>
      <c r="BD101" s="135"/>
      <c r="BE101" s="29">
        <v>40926</v>
      </c>
      <c r="BF101" s="29">
        <v>40926</v>
      </c>
      <c r="BG101" s="29">
        <v>38854</v>
      </c>
      <c r="BH101" s="29">
        <v>38854</v>
      </c>
      <c r="BI101" s="29">
        <f>BG101-$E101</f>
        <v>-3130</v>
      </c>
      <c r="BJ101" s="29">
        <f t="shared" ref="BJ101:BJ103" si="681">BH101-$F101</f>
        <v>-3130</v>
      </c>
      <c r="BK101" s="135">
        <f t="shared" ref="BK101:BK103" si="682">IF(K101=0,1,BI101/K101-1)</f>
        <v>-0.34641887659219039</v>
      </c>
      <c r="BL101" s="135">
        <f t="shared" ref="BL101:BL103" si="683">IF(L101=0,1,BJ101/L101-1)</f>
        <v>-0.32688172043010755</v>
      </c>
      <c r="BM101" s="29">
        <v>36782</v>
      </c>
      <c r="BN101" s="29">
        <v>36782</v>
      </c>
      <c r="BO101" s="29">
        <f>BM101-$E101</f>
        <v>-5202</v>
      </c>
      <c r="BP101" s="29">
        <f t="shared" ref="BP101:BP103" si="684">BN101-$F101</f>
        <v>-5202</v>
      </c>
      <c r="BQ101" s="135">
        <f t="shared" ref="BQ101:BQ103" si="685">IF(Q101=0,1,BO101/Q101-1)</f>
        <v>1</v>
      </c>
      <c r="BR101" s="135">
        <f t="shared" ref="BR101:BR103" si="686">IF(R101=0,1,BP101/R101-1)</f>
        <v>1</v>
      </c>
      <c r="BS101" s="29">
        <v>34710</v>
      </c>
      <c r="BT101" s="29">
        <v>34710</v>
      </c>
      <c r="BU101" s="29">
        <f>BS101-$E101</f>
        <v>-7274</v>
      </c>
      <c r="BV101" s="29">
        <f t="shared" ref="BV101:BV103" si="687">BT101-$F101</f>
        <v>-7274</v>
      </c>
      <c r="BW101" s="135">
        <f t="shared" ref="BW101:BW103" si="688">IF(W101=0,1,BU101/W101-1)</f>
        <v>-0.866362918190002</v>
      </c>
      <c r="BX101" s="135">
        <f t="shared" ref="BX101:BX103" si="689">IF(X101=0,1,BV101/X101-1)</f>
        <v>-0.86430117155436159</v>
      </c>
      <c r="BY101" s="29">
        <v>32640</v>
      </c>
      <c r="BZ101" s="29">
        <v>32640</v>
      </c>
      <c r="CA101" s="29">
        <f>BY101-$E101</f>
        <v>-9344</v>
      </c>
      <c r="CB101" s="29">
        <f t="shared" ref="CB101:CB103" si="690">BZ101-$F101</f>
        <v>-9344</v>
      </c>
      <c r="CC101" s="135">
        <f t="shared" ref="CC101:CC103" si="691">IF(AC101=0,1,CA101/AC101-1)</f>
        <v>1</v>
      </c>
      <c r="CD101" s="135">
        <f t="shared" ref="CD101:CD103" si="692">IF(AD101=0,1,CB101/AD101-1)</f>
        <v>1</v>
      </c>
      <c r="CE101" s="29">
        <v>30180</v>
      </c>
      <c r="CF101" s="29">
        <v>30180</v>
      </c>
      <c r="CG101" s="29">
        <f>CE101-$E101</f>
        <v>-11804</v>
      </c>
      <c r="CH101" s="29">
        <f t="shared" ref="CH101:CH103" si="693">CF101-$F101</f>
        <v>-11804</v>
      </c>
      <c r="CI101" s="135">
        <f t="shared" ref="CI101:CI103" si="694">IF(AI101=0,1,CG101/AI101-1)</f>
        <v>-0.78313828516837836</v>
      </c>
      <c r="CJ101" s="135">
        <f t="shared" ref="CJ101:CJ103" si="695">IF(AJ101=0,1,CH101/AJ101-1)</f>
        <v>-0.77979255279456761</v>
      </c>
      <c r="CK101" s="29">
        <v>27700</v>
      </c>
      <c r="CL101" s="29">
        <v>27700</v>
      </c>
      <c r="CM101" s="29">
        <f>CK101-$E101</f>
        <v>-14284</v>
      </c>
      <c r="CN101" s="29">
        <f t="shared" ref="CN101:CN103" si="696">CL101-$F101</f>
        <v>-14284</v>
      </c>
      <c r="CO101" s="135">
        <f t="shared" ref="CO101:CO103" si="697">IF(AO101=0,1,CM101/AO101-1)</f>
        <v>1</v>
      </c>
      <c r="CP101" s="135">
        <f t="shared" ref="CP101:CP103" si="698">IF(AP101=0,1,CN101/AP101-1)</f>
        <v>1</v>
      </c>
      <c r="CQ101" s="29">
        <v>25222</v>
      </c>
      <c r="CR101" s="29">
        <v>25222</v>
      </c>
      <c r="CS101" s="29">
        <f>CQ101-$E101</f>
        <v>-16762</v>
      </c>
      <c r="CT101" s="29">
        <f t="shared" ref="CT101:CT103" si="699">CR101-$F101</f>
        <v>-16762</v>
      </c>
      <c r="CU101" s="135">
        <f t="shared" ref="CU101:CU103" si="700">IF(AU101=0,1,CS101/AU101-1)</f>
        <v>8.653659168989436E-2</v>
      </c>
      <c r="CV101" s="135">
        <f t="shared" ref="CV101:CV103" si="701">IF(AV101=0,1,CT101/AV101-1)</f>
        <v>3.4883003025251602E-2</v>
      </c>
      <c r="CW101" s="29">
        <f>CQ101-CW66</f>
        <v>22244</v>
      </c>
      <c r="CX101" s="29">
        <f>CR101-CX66</f>
        <v>22244</v>
      </c>
      <c r="CY101" s="29">
        <f>CW101-$E101</f>
        <v>-19740</v>
      </c>
      <c r="CZ101" s="29">
        <f t="shared" ref="CZ101:CZ103" si="702">CX101-$F101</f>
        <v>-19740</v>
      </c>
      <c r="DA101" s="135">
        <f t="shared" ref="DA101:DA103" si="703">IF(BC101=0,1,CY101/BC101-1)</f>
        <v>1</v>
      </c>
      <c r="DB101" s="135">
        <f t="shared" ref="DB101:DB103" si="704">IF(BD101=0,1,CZ101/BD101-1)</f>
        <v>1</v>
      </c>
      <c r="DC101" s="29">
        <v>19655</v>
      </c>
      <c r="DD101" s="29">
        <v>19655</v>
      </c>
      <c r="DE101" s="29">
        <f>DC101-$E101</f>
        <v>-22329</v>
      </c>
      <c r="DF101" s="29">
        <f t="shared" ref="DF101:DF103" si="705">DD101-$F101</f>
        <v>-22329</v>
      </c>
      <c r="DG101" s="135">
        <f t="shared" ref="DG101:DG103" si="706">IF(BI101=0,1,DE101/BI101-1)</f>
        <v>6.1338658146964855</v>
      </c>
      <c r="DH101" s="135">
        <f t="shared" ref="DH101:DH103" si="707">IF(BJ101=0,1,DF101/BJ101-1)</f>
        <v>6.1338658146964855</v>
      </c>
      <c r="DI101" s="29">
        <v>17066</v>
      </c>
      <c r="DJ101" s="29">
        <v>17066</v>
      </c>
      <c r="DK101" s="258">
        <f t="shared" ref="DK101:DK102" si="708">DI101-$F101</f>
        <v>-24918</v>
      </c>
      <c r="DL101" s="258">
        <f>DJ101-$F101</f>
        <v>-24918</v>
      </c>
      <c r="DM101" s="135">
        <f>IF(E101=0,1,BA101/E101-1)</f>
        <v>-0.63876714939024393</v>
      </c>
      <c r="DN101" s="135">
        <f t="shared" ref="DN101:DN103" si="709">IF(F101=0,1,BB101/F101-1)</f>
        <v>-0.63876714939024393</v>
      </c>
      <c r="DO101" s="29">
        <v>15166</v>
      </c>
      <c r="DP101" s="29">
        <v>15166</v>
      </c>
      <c r="DQ101" s="29">
        <v>-26818</v>
      </c>
      <c r="DR101" s="29">
        <v>-26818</v>
      </c>
      <c r="DS101" s="29">
        <v>15166</v>
      </c>
      <c r="DT101" s="29">
        <v>15166</v>
      </c>
      <c r="DU101" s="29"/>
      <c r="DV101" s="29"/>
      <c r="DW101" s="135">
        <f t="shared" ref="DW101:DW103" si="710">IF(BA101=0,1,DS101/BA101-1)</f>
        <v>0</v>
      </c>
      <c r="DX101" s="135">
        <f t="shared" ref="DX101:DX104" si="711">IF(BB101=0,1,DT101/BB101-1)</f>
        <v>0</v>
      </c>
      <c r="DY101" s="135" t="s">
        <v>51</v>
      </c>
      <c r="DZ101" s="198" t="s">
        <v>51</v>
      </c>
      <c r="EA101" s="29">
        <v>41984</v>
      </c>
      <c r="EB101" s="29">
        <v>41984</v>
      </c>
      <c r="EC101" s="29">
        <v>15166</v>
      </c>
      <c r="ED101" s="29">
        <v>15166</v>
      </c>
      <c r="EE101" s="29"/>
      <c r="EF101" s="29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3"/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3"/>
      <c r="FX101" s="63"/>
      <c r="FY101" s="63"/>
      <c r="FZ101" s="63"/>
      <c r="GA101" s="63"/>
      <c r="GB101" s="63"/>
      <c r="GC101" s="63"/>
      <c r="GD101" s="63"/>
      <c r="GE101" s="63"/>
      <c r="GF101" s="63"/>
      <c r="GG101" s="63"/>
      <c r="GH101" s="63"/>
      <c r="GI101" s="63"/>
      <c r="GJ101" s="63"/>
      <c r="GK101" s="63"/>
      <c r="GL101" s="63"/>
      <c r="GM101" s="63"/>
      <c r="GN101" s="63"/>
      <c r="GO101" s="63"/>
      <c r="GP101" s="63"/>
      <c r="GQ101" s="63"/>
      <c r="GR101" s="63"/>
      <c r="GS101" s="63"/>
      <c r="GT101" s="63"/>
      <c r="GU101" s="63"/>
      <c r="GV101" s="63"/>
      <c r="GW101" s="63"/>
      <c r="GX101" s="63"/>
      <c r="GY101" s="63"/>
      <c r="GZ101" s="63"/>
      <c r="HA101" s="63"/>
      <c r="HB101" s="63"/>
      <c r="HC101" s="63"/>
      <c r="HD101" s="63"/>
      <c r="HE101" s="63"/>
      <c r="HF101" s="63"/>
      <c r="HG101" s="63"/>
      <c r="HH101" s="63"/>
      <c r="HI101" s="63"/>
      <c r="HJ101" s="63"/>
      <c r="HK101" s="63"/>
      <c r="HL101" s="63"/>
      <c r="HM101" s="63"/>
      <c r="HN101" s="63"/>
      <c r="HO101" s="63"/>
      <c r="HP101" s="63"/>
      <c r="HQ101" s="63"/>
      <c r="HR101" s="63"/>
      <c r="HS101" s="63"/>
      <c r="HT101" s="63"/>
      <c r="HU101" s="63"/>
      <c r="HV101" s="63"/>
      <c r="HW101" s="63"/>
      <c r="HX101" s="63"/>
      <c r="HY101" s="63"/>
      <c r="HZ101" s="63"/>
      <c r="IA101" s="63"/>
      <c r="IB101" s="63"/>
      <c r="IC101" s="63"/>
      <c r="ID101" s="63"/>
      <c r="IE101" s="63"/>
      <c r="IF101" s="63"/>
      <c r="IG101" s="63"/>
      <c r="IH101" s="63"/>
      <c r="II101" s="63"/>
      <c r="IJ101" s="63"/>
      <c r="IK101" s="63"/>
      <c r="IL101" s="63"/>
      <c r="IM101" s="63"/>
      <c r="IN101" s="63"/>
      <c r="IO101" s="63"/>
      <c r="IP101" s="63"/>
      <c r="IQ101" s="63"/>
      <c r="IR101" s="63"/>
      <c r="IS101" s="63"/>
      <c r="IT101" s="63"/>
      <c r="IU101" s="63"/>
      <c r="IV101" s="63"/>
      <c r="IW101" s="63"/>
      <c r="IX101" s="63"/>
      <c r="IY101" s="63"/>
      <c r="IZ101" s="63"/>
      <c r="JA101" s="63"/>
      <c r="JB101" s="63"/>
      <c r="JC101" s="63"/>
      <c r="JD101" s="63"/>
      <c r="JE101" s="63"/>
      <c r="JF101" s="63"/>
      <c r="JG101" s="63"/>
      <c r="JH101" s="63"/>
      <c r="JI101" s="63"/>
      <c r="JJ101" s="63"/>
      <c r="JK101" s="63"/>
      <c r="JL101" s="63"/>
    </row>
    <row r="102" spans="1:272" s="64" customFormat="1" ht="16.5" hidden="1">
      <c r="A102" s="210" t="s">
        <v>155</v>
      </c>
      <c r="B102" s="208"/>
      <c r="C102" s="29">
        <v>26000</v>
      </c>
      <c r="D102" s="29">
        <v>26000</v>
      </c>
      <c r="E102" s="29">
        <v>45300</v>
      </c>
      <c r="F102" s="238">
        <v>45300</v>
      </c>
      <c r="G102" s="29">
        <v>26000</v>
      </c>
      <c r="H102" s="29">
        <v>26000</v>
      </c>
      <c r="I102" s="29">
        <v>26000</v>
      </c>
      <c r="J102" s="29">
        <v>26000</v>
      </c>
      <c r="K102" s="29">
        <f>I102-$C102</f>
        <v>0</v>
      </c>
      <c r="L102" s="29">
        <f t="shared" si="672"/>
        <v>0</v>
      </c>
      <c r="M102" s="29">
        <v>26000</v>
      </c>
      <c r="N102" s="29">
        <v>26000</v>
      </c>
      <c r="O102" s="29">
        <f>M102-$C102</f>
        <v>0</v>
      </c>
      <c r="P102" s="29">
        <f t="shared" si="673"/>
        <v>0</v>
      </c>
      <c r="Q102" s="29"/>
      <c r="R102" s="29"/>
      <c r="S102" s="29">
        <f>Q102-$C102</f>
        <v>-26000</v>
      </c>
      <c r="T102" s="29">
        <f t="shared" si="674"/>
        <v>-26000</v>
      </c>
      <c r="U102" s="29"/>
      <c r="V102" s="29"/>
      <c r="W102" s="29">
        <f>U102-$C102</f>
        <v>-26000</v>
      </c>
      <c r="X102" s="29">
        <f t="shared" si="675"/>
        <v>-26000</v>
      </c>
      <c r="Y102" s="29"/>
      <c r="Z102" s="29"/>
      <c r="AA102" s="29">
        <f>Y102-$C102</f>
        <v>-26000</v>
      </c>
      <c r="AB102" s="29">
        <f t="shared" si="676"/>
        <v>-26000</v>
      </c>
      <c r="AC102" s="29"/>
      <c r="AD102" s="29"/>
      <c r="AE102" s="29">
        <f>AC102-$C102</f>
        <v>-26000</v>
      </c>
      <c r="AF102" s="29">
        <f t="shared" si="677"/>
        <v>-26000</v>
      </c>
      <c r="AG102" s="29"/>
      <c r="AH102" s="29"/>
      <c r="AI102" s="29">
        <f>AG102-$C102</f>
        <v>-26000</v>
      </c>
      <c r="AJ102" s="29">
        <f t="shared" si="678"/>
        <v>-26000</v>
      </c>
      <c r="AK102" s="29"/>
      <c r="AL102" s="29"/>
      <c r="AM102" s="29">
        <f>AK102-$C102</f>
        <v>-26000</v>
      </c>
      <c r="AN102" s="29">
        <f t="shared" si="679"/>
        <v>-26000</v>
      </c>
      <c r="AO102" s="29"/>
      <c r="AP102" s="29"/>
      <c r="AQ102" s="29">
        <f>AO102-$C102</f>
        <v>-26000</v>
      </c>
      <c r="AR102" s="29">
        <f t="shared" si="680"/>
        <v>-26000</v>
      </c>
      <c r="AS102" s="29"/>
      <c r="AT102" s="29"/>
      <c r="AU102" s="29">
        <f>16000</f>
        <v>16000</v>
      </c>
      <c r="AV102" s="29">
        <f>16000</f>
        <v>16000</v>
      </c>
      <c r="AW102" s="29"/>
      <c r="AX102" s="29"/>
      <c r="AY102" s="29"/>
      <c r="AZ102" s="29"/>
      <c r="BA102" s="29">
        <f>BB102+162</f>
        <v>74662.3</v>
      </c>
      <c r="BB102" s="29">
        <f>84556-10055.7</f>
        <v>74500.3</v>
      </c>
      <c r="BC102" s="135"/>
      <c r="BD102" s="135"/>
      <c r="BE102" s="29">
        <v>40300</v>
      </c>
      <c r="BF102" s="29">
        <v>40300</v>
      </c>
      <c r="BG102" s="29">
        <v>46600</v>
      </c>
      <c r="BH102" s="29">
        <v>36600</v>
      </c>
      <c r="BI102" s="29">
        <f t="shared" ref="BI102:BI103" si="712">BG102-$E102</f>
        <v>1300</v>
      </c>
      <c r="BJ102" s="29">
        <f t="shared" si="681"/>
        <v>-8700</v>
      </c>
      <c r="BK102" s="135">
        <f t="shared" si="682"/>
        <v>1</v>
      </c>
      <c r="BL102" s="135">
        <f t="shared" si="683"/>
        <v>1</v>
      </c>
      <c r="BM102" s="29">
        <v>46600</v>
      </c>
      <c r="BN102" s="29">
        <v>46600</v>
      </c>
      <c r="BO102" s="29">
        <f t="shared" ref="BO102:BO103" si="713">BM102-$E102</f>
        <v>1300</v>
      </c>
      <c r="BP102" s="29">
        <f t="shared" si="684"/>
        <v>1300</v>
      </c>
      <c r="BQ102" s="135">
        <f t="shared" si="685"/>
        <v>1</v>
      </c>
      <c r="BR102" s="135">
        <f t="shared" si="686"/>
        <v>1</v>
      </c>
      <c r="BS102" s="29">
        <v>56600</v>
      </c>
      <c r="BT102" s="29">
        <v>56600</v>
      </c>
      <c r="BU102" s="29">
        <f t="shared" ref="BU102:BU103" si="714">BS102-$E102</f>
        <v>11300</v>
      </c>
      <c r="BV102" s="29">
        <f t="shared" si="687"/>
        <v>11300</v>
      </c>
      <c r="BW102" s="135">
        <f t="shared" si="688"/>
        <v>-1.4346153846153846</v>
      </c>
      <c r="BX102" s="135">
        <f t="shared" si="689"/>
        <v>-1.4346153846153846</v>
      </c>
      <c r="BY102" s="29">
        <v>56600</v>
      </c>
      <c r="BZ102" s="29">
        <v>56600</v>
      </c>
      <c r="CA102" s="29">
        <f t="shared" ref="CA102:CA103" si="715">BY102-$E102</f>
        <v>11300</v>
      </c>
      <c r="CB102" s="29">
        <f t="shared" si="690"/>
        <v>11300</v>
      </c>
      <c r="CC102" s="135">
        <f t="shared" si="691"/>
        <v>1</v>
      </c>
      <c r="CD102" s="135">
        <f t="shared" si="692"/>
        <v>1</v>
      </c>
      <c r="CE102" s="29">
        <v>66600</v>
      </c>
      <c r="CF102" s="29">
        <v>66600</v>
      </c>
      <c r="CG102" s="29">
        <f t="shared" ref="CG102:CG103" si="716">CE102-$E102</f>
        <v>21300</v>
      </c>
      <c r="CH102" s="29">
        <f t="shared" si="693"/>
        <v>21300</v>
      </c>
      <c r="CI102" s="135">
        <f t="shared" si="694"/>
        <v>-1.8192307692307692</v>
      </c>
      <c r="CJ102" s="135">
        <f t="shared" si="695"/>
        <v>-1.8192307692307692</v>
      </c>
      <c r="CK102" s="29">
        <v>66600</v>
      </c>
      <c r="CL102" s="29">
        <v>66600</v>
      </c>
      <c r="CM102" s="29">
        <f t="shared" ref="CM102:CM103" si="717">CK102-$E102</f>
        <v>21300</v>
      </c>
      <c r="CN102" s="29">
        <f t="shared" si="696"/>
        <v>21300</v>
      </c>
      <c r="CO102" s="135">
        <f t="shared" si="697"/>
        <v>1</v>
      </c>
      <c r="CP102" s="135">
        <f t="shared" si="698"/>
        <v>1</v>
      </c>
      <c r="CQ102" s="29">
        <v>66600</v>
      </c>
      <c r="CR102" s="29">
        <v>66600</v>
      </c>
      <c r="CS102" s="29">
        <f t="shared" ref="CS102:CS103" si="718">CQ102-$E102</f>
        <v>21300</v>
      </c>
      <c r="CT102" s="29">
        <f t="shared" si="699"/>
        <v>21300</v>
      </c>
      <c r="CU102" s="135">
        <f t="shared" si="700"/>
        <v>0.33125000000000004</v>
      </c>
      <c r="CV102" s="135">
        <f t="shared" si="701"/>
        <v>0.33125000000000004</v>
      </c>
      <c r="CW102" s="29">
        <f>CQ102</f>
        <v>66600</v>
      </c>
      <c r="CX102" s="29">
        <f>CR102</f>
        <v>66600</v>
      </c>
      <c r="CY102" s="29">
        <f t="shared" ref="CY102:CY103" si="719">CW102-$E102</f>
        <v>21300</v>
      </c>
      <c r="CZ102" s="29">
        <f t="shared" si="702"/>
        <v>21300</v>
      </c>
      <c r="DA102" s="135">
        <f t="shared" si="703"/>
        <v>1</v>
      </c>
      <c r="DB102" s="135">
        <f t="shared" si="704"/>
        <v>1</v>
      </c>
      <c r="DC102" s="29">
        <v>66600</v>
      </c>
      <c r="DD102" s="29">
        <v>66600</v>
      </c>
      <c r="DE102" s="29">
        <f t="shared" ref="DE102:DE103" si="720">DC102-$E102</f>
        <v>21300</v>
      </c>
      <c r="DF102" s="29">
        <f t="shared" si="705"/>
        <v>21300</v>
      </c>
      <c r="DG102" s="135">
        <f t="shared" si="706"/>
        <v>15.384615384615383</v>
      </c>
      <c r="DH102" s="135">
        <f t="shared" si="707"/>
        <v>-3.4482758620689653</v>
      </c>
      <c r="DI102" s="29">
        <v>66600</v>
      </c>
      <c r="DJ102" s="29">
        <v>66600</v>
      </c>
      <c r="DK102" s="258">
        <f t="shared" si="708"/>
        <v>21300</v>
      </c>
      <c r="DL102" s="258">
        <f>DJ102-$F102</f>
        <v>21300</v>
      </c>
      <c r="DM102" s="135">
        <f t="shared" ref="DM102:DM103" si="721">IF(E102=0,1,BA102/E102-1)</f>
        <v>0.64817439293598245</v>
      </c>
      <c r="DN102" s="135">
        <f t="shared" si="709"/>
        <v>0.64459823399558513</v>
      </c>
      <c r="DO102" s="29">
        <v>74500</v>
      </c>
      <c r="DP102" s="29">
        <v>74500</v>
      </c>
      <c r="DQ102" s="29">
        <v>29200</v>
      </c>
      <c r="DR102" s="29">
        <v>29200</v>
      </c>
      <c r="DS102" s="29">
        <v>74500</v>
      </c>
      <c r="DT102" s="29">
        <v>74500</v>
      </c>
      <c r="DU102" s="29"/>
      <c r="DV102" s="29"/>
      <c r="DW102" s="135">
        <f t="shared" si="710"/>
        <v>-2.1737878420569068E-3</v>
      </c>
      <c r="DX102" s="135">
        <f t="shared" si="711"/>
        <v>-4.0268294222434164E-6</v>
      </c>
      <c r="DY102" s="135" t="s">
        <v>51</v>
      </c>
      <c r="DZ102" s="198" t="s">
        <v>51</v>
      </c>
      <c r="EA102" s="29">
        <v>45300</v>
      </c>
      <c r="EB102" s="29">
        <v>45300</v>
      </c>
      <c r="EC102" s="29">
        <v>84556</v>
      </c>
      <c r="ED102" s="29">
        <v>84556</v>
      </c>
      <c r="EE102" s="29">
        <v>99722</v>
      </c>
      <c r="EF102" s="29">
        <v>99722</v>
      </c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  <c r="FF102" s="63"/>
      <c r="FG102" s="63"/>
      <c r="FH102" s="63"/>
      <c r="FI102" s="63"/>
      <c r="FJ102" s="63"/>
      <c r="FK102" s="63"/>
      <c r="FL102" s="63"/>
      <c r="FM102" s="63"/>
      <c r="FN102" s="63"/>
      <c r="FO102" s="63"/>
      <c r="FP102" s="63"/>
      <c r="FQ102" s="63"/>
      <c r="FR102" s="63"/>
      <c r="FS102" s="63"/>
      <c r="FT102" s="63"/>
      <c r="FU102" s="63"/>
      <c r="FV102" s="63"/>
      <c r="FW102" s="63"/>
      <c r="FX102" s="63"/>
      <c r="FY102" s="63"/>
      <c r="FZ102" s="63"/>
      <c r="GA102" s="63"/>
      <c r="GB102" s="63"/>
      <c r="GC102" s="63"/>
      <c r="GD102" s="63"/>
      <c r="GE102" s="63"/>
      <c r="GF102" s="63"/>
      <c r="GG102" s="63"/>
      <c r="GH102" s="63"/>
      <c r="GI102" s="63"/>
      <c r="GJ102" s="63"/>
      <c r="GK102" s="63"/>
      <c r="GL102" s="63"/>
      <c r="GM102" s="63"/>
      <c r="GN102" s="63"/>
      <c r="GO102" s="63"/>
      <c r="GP102" s="63"/>
      <c r="GQ102" s="63"/>
      <c r="GR102" s="63"/>
      <c r="GS102" s="63"/>
      <c r="GT102" s="63"/>
      <c r="GU102" s="63"/>
      <c r="GV102" s="63"/>
      <c r="GW102" s="63"/>
      <c r="GX102" s="63"/>
      <c r="GY102" s="63"/>
      <c r="GZ102" s="63"/>
      <c r="HA102" s="63"/>
      <c r="HB102" s="63"/>
      <c r="HC102" s="63"/>
      <c r="HD102" s="63"/>
      <c r="HE102" s="63"/>
      <c r="HF102" s="63"/>
      <c r="HG102" s="63"/>
      <c r="HH102" s="63"/>
      <c r="HI102" s="63"/>
      <c r="HJ102" s="63"/>
      <c r="HK102" s="63"/>
      <c r="HL102" s="63"/>
      <c r="HM102" s="63"/>
      <c r="HN102" s="63"/>
      <c r="HO102" s="63"/>
      <c r="HP102" s="63"/>
      <c r="HQ102" s="63"/>
      <c r="HR102" s="63"/>
      <c r="HS102" s="63"/>
      <c r="HT102" s="63"/>
      <c r="HU102" s="63"/>
      <c r="HV102" s="63"/>
      <c r="HW102" s="63"/>
      <c r="HX102" s="63"/>
      <c r="HY102" s="63"/>
      <c r="HZ102" s="63"/>
      <c r="IA102" s="63"/>
      <c r="IB102" s="63"/>
      <c r="IC102" s="63"/>
      <c r="ID102" s="63"/>
      <c r="IE102" s="63"/>
      <c r="IF102" s="63"/>
      <c r="IG102" s="63"/>
      <c r="IH102" s="63"/>
      <c r="II102" s="63"/>
      <c r="IJ102" s="63"/>
      <c r="IK102" s="63"/>
      <c r="IL102" s="63"/>
      <c r="IM102" s="63"/>
      <c r="IN102" s="63"/>
      <c r="IO102" s="63"/>
      <c r="IP102" s="63"/>
      <c r="IQ102" s="63"/>
      <c r="IR102" s="63"/>
      <c r="IS102" s="63"/>
      <c r="IT102" s="63"/>
      <c r="IU102" s="63"/>
      <c r="IV102" s="63"/>
      <c r="IW102" s="63"/>
      <c r="IX102" s="63"/>
      <c r="IY102" s="63"/>
      <c r="IZ102" s="63"/>
      <c r="JA102" s="63"/>
      <c r="JB102" s="63"/>
      <c r="JC102" s="63"/>
      <c r="JD102" s="63"/>
      <c r="JE102" s="63"/>
      <c r="JF102" s="63"/>
      <c r="JG102" s="63"/>
      <c r="JH102" s="63"/>
      <c r="JI102" s="63"/>
      <c r="JJ102" s="63"/>
      <c r="JK102" s="63"/>
      <c r="JL102" s="63"/>
    </row>
    <row r="103" spans="1:272" s="64" customFormat="1" ht="16.5" hidden="1">
      <c r="A103" s="210" t="s">
        <v>156</v>
      </c>
      <c r="B103" s="208"/>
      <c r="C103" s="29"/>
      <c r="D103" s="29"/>
      <c r="E103" s="29"/>
      <c r="F103" s="29"/>
      <c r="G103" s="29"/>
      <c r="H103" s="29"/>
      <c r="I103" s="29"/>
      <c r="J103" s="29"/>
      <c r="K103" s="29">
        <f t="shared" si="671"/>
        <v>0</v>
      </c>
      <c r="L103" s="29">
        <f t="shared" si="672"/>
        <v>0</v>
      </c>
      <c r="M103" s="29"/>
      <c r="N103" s="29"/>
      <c r="O103" s="29">
        <f t="shared" ref="O103" si="722">M103-$C103</f>
        <v>0</v>
      </c>
      <c r="P103" s="29">
        <f t="shared" si="673"/>
        <v>0</v>
      </c>
      <c r="Q103" s="29"/>
      <c r="R103" s="29"/>
      <c r="S103" s="29">
        <f t="shared" ref="S103" si="723">Q103-$C103</f>
        <v>0</v>
      </c>
      <c r="T103" s="29">
        <f t="shared" si="674"/>
        <v>0</v>
      </c>
      <c r="U103" s="29"/>
      <c r="V103" s="29"/>
      <c r="W103" s="29">
        <f t="shared" ref="W103" si="724">U103-$C103</f>
        <v>0</v>
      </c>
      <c r="X103" s="29">
        <f t="shared" si="675"/>
        <v>0</v>
      </c>
      <c r="Y103" s="29"/>
      <c r="Z103" s="29"/>
      <c r="AA103" s="29">
        <f t="shared" ref="AA103" si="725">Y103-$C103</f>
        <v>0</v>
      </c>
      <c r="AB103" s="29">
        <f t="shared" si="676"/>
        <v>0</v>
      </c>
      <c r="AC103" s="29"/>
      <c r="AD103" s="29"/>
      <c r="AE103" s="29">
        <f t="shared" ref="AE103" si="726">AC103-$C103</f>
        <v>0</v>
      </c>
      <c r="AF103" s="29">
        <f t="shared" si="677"/>
        <v>0</v>
      </c>
      <c r="AG103" s="29"/>
      <c r="AH103" s="29"/>
      <c r="AI103" s="29">
        <f t="shared" ref="AI103" si="727">AG103-$C103</f>
        <v>0</v>
      </c>
      <c r="AJ103" s="29">
        <f t="shared" si="678"/>
        <v>0</v>
      </c>
      <c r="AK103" s="29"/>
      <c r="AL103" s="29"/>
      <c r="AM103" s="29">
        <f t="shared" ref="AM103" si="728">AK103-$C103</f>
        <v>0</v>
      </c>
      <c r="AN103" s="29">
        <f t="shared" si="679"/>
        <v>0</v>
      </c>
      <c r="AO103" s="29"/>
      <c r="AP103" s="29"/>
      <c r="AQ103" s="29">
        <f t="shared" ref="AQ103" si="729">AO103-$C103</f>
        <v>0</v>
      </c>
      <c r="AR103" s="29">
        <f t="shared" si="680"/>
        <v>0</v>
      </c>
      <c r="AS103" s="29"/>
      <c r="AT103" s="29"/>
      <c r="AU103" s="29">
        <f t="shared" ref="AU103:AU104" si="730">E103-C103</f>
        <v>0</v>
      </c>
      <c r="AV103" s="29">
        <f t="shared" ref="AV103:AV104" si="731">F103-D103</f>
        <v>0</v>
      </c>
      <c r="AW103" s="29"/>
      <c r="AX103" s="29"/>
      <c r="AY103" s="29"/>
      <c r="AZ103" s="29"/>
      <c r="BA103" s="29"/>
      <c r="BB103" s="29"/>
      <c r="BC103" s="135"/>
      <c r="BD103" s="135"/>
      <c r="BE103" s="29"/>
      <c r="BF103" s="29"/>
      <c r="BG103" s="29"/>
      <c r="BH103" s="29"/>
      <c r="BI103" s="29">
        <f t="shared" si="712"/>
        <v>0</v>
      </c>
      <c r="BJ103" s="29">
        <f t="shared" si="681"/>
        <v>0</v>
      </c>
      <c r="BK103" s="135">
        <f t="shared" si="682"/>
        <v>1</v>
      </c>
      <c r="BL103" s="135">
        <f t="shared" si="683"/>
        <v>1</v>
      </c>
      <c r="BM103" s="29"/>
      <c r="BN103" s="29"/>
      <c r="BO103" s="29">
        <f t="shared" si="713"/>
        <v>0</v>
      </c>
      <c r="BP103" s="29">
        <f t="shared" si="684"/>
        <v>0</v>
      </c>
      <c r="BQ103" s="135">
        <f t="shared" si="685"/>
        <v>1</v>
      </c>
      <c r="BR103" s="135">
        <f t="shared" si="686"/>
        <v>1</v>
      </c>
      <c r="BS103" s="29"/>
      <c r="BT103" s="29"/>
      <c r="BU103" s="29">
        <f t="shared" si="714"/>
        <v>0</v>
      </c>
      <c r="BV103" s="29">
        <f t="shared" si="687"/>
        <v>0</v>
      </c>
      <c r="BW103" s="135">
        <f t="shared" si="688"/>
        <v>1</v>
      </c>
      <c r="BX103" s="135">
        <f t="shared" si="689"/>
        <v>1</v>
      </c>
      <c r="BY103" s="29"/>
      <c r="BZ103" s="29"/>
      <c r="CA103" s="29">
        <f t="shared" si="715"/>
        <v>0</v>
      </c>
      <c r="CB103" s="29">
        <f t="shared" si="690"/>
        <v>0</v>
      </c>
      <c r="CC103" s="135">
        <f t="shared" si="691"/>
        <v>1</v>
      </c>
      <c r="CD103" s="135">
        <f t="shared" si="692"/>
        <v>1</v>
      </c>
      <c r="CE103" s="29"/>
      <c r="CF103" s="29"/>
      <c r="CG103" s="29">
        <f t="shared" si="716"/>
        <v>0</v>
      </c>
      <c r="CH103" s="29">
        <f t="shared" si="693"/>
        <v>0</v>
      </c>
      <c r="CI103" s="135">
        <f t="shared" si="694"/>
        <v>1</v>
      </c>
      <c r="CJ103" s="135">
        <f t="shared" si="695"/>
        <v>1</v>
      </c>
      <c r="CK103" s="29"/>
      <c r="CL103" s="29"/>
      <c r="CM103" s="29">
        <f t="shared" si="717"/>
        <v>0</v>
      </c>
      <c r="CN103" s="29">
        <f t="shared" si="696"/>
        <v>0</v>
      </c>
      <c r="CO103" s="135">
        <f t="shared" si="697"/>
        <v>1</v>
      </c>
      <c r="CP103" s="135">
        <f t="shared" si="698"/>
        <v>1</v>
      </c>
      <c r="CQ103" s="29"/>
      <c r="CR103" s="29"/>
      <c r="CS103" s="29">
        <f t="shared" si="718"/>
        <v>0</v>
      </c>
      <c r="CT103" s="29">
        <f t="shared" si="699"/>
        <v>0</v>
      </c>
      <c r="CU103" s="135">
        <f t="shared" si="700"/>
        <v>1</v>
      </c>
      <c r="CV103" s="135">
        <f t="shared" si="701"/>
        <v>1</v>
      </c>
      <c r="CW103" s="29"/>
      <c r="CX103" s="29"/>
      <c r="CY103" s="29">
        <f t="shared" si="719"/>
        <v>0</v>
      </c>
      <c r="CZ103" s="29">
        <f t="shared" si="702"/>
        <v>0</v>
      </c>
      <c r="DA103" s="135">
        <f t="shared" si="703"/>
        <v>1</v>
      </c>
      <c r="DB103" s="135">
        <f t="shared" si="704"/>
        <v>1</v>
      </c>
      <c r="DC103" s="29"/>
      <c r="DD103" s="29"/>
      <c r="DE103" s="29">
        <f t="shared" si="720"/>
        <v>0</v>
      </c>
      <c r="DF103" s="29">
        <f t="shared" si="705"/>
        <v>0</v>
      </c>
      <c r="DG103" s="135">
        <f t="shared" si="706"/>
        <v>1</v>
      </c>
      <c r="DH103" s="135">
        <f t="shared" si="707"/>
        <v>1</v>
      </c>
      <c r="DI103" s="29"/>
      <c r="DJ103" s="29"/>
      <c r="DK103" s="29">
        <f t="shared" ref="DK103:DK104" si="732">BA103-E103</f>
        <v>0</v>
      </c>
      <c r="DL103" s="29">
        <f t="shared" ref="DL103:DL104" si="733">BB103-F103</f>
        <v>0</v>
      </c>
      <c r="DM103" s="135">
        <f t="shared" si="721"/>
        <v>1</v>
      </c>
      <c r="DN103" s="135">
        <f t="shared" si="709"/>
        <v>1</v>
      </c>
      <c r="DO103" s="29"/>
      <c r="DP103" s="29"/>
      <c r="DQ103" s="29"/>
      <c r="DR103" s="29"/>
      <c r="DS103" s="29"/>
      <c r="DT103" s="29"/>
      <c r="DU103" s="29"/>
      <c r="DV103" s="29"/>
      <c r="DW103" s="135">
        <f t="shared" si="710"/>
        <v>1</v>
      </c>
      <c r="DX103" s="135">
        <f t="shared" si="711"/>
        <v>1</v>
      </c>
      <c r="DY103" s="135" t="s">
        <v>51</v>
      </c>
      <c r="DZ103" s="198" t="s">
        <v>51</v>
      </c>
      <c r="EA103" s="29"/>
      <c r="EB103" s="29"/>
      <c r="EC103" s="29"/>
      <c r="ED103" s="29"/>
      <c r="EE103" s="29"/>
      <c r="EF103" s="29"/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  <c r="FF103" s="63"/>
      <c r="FG103" s="63"/>
      <c r="FH103" s="63"/>
      <c r="FI103" s="63"/>
      <c r="FJ103" s="63"/>
      <c r="FK103" s="63"/>
      <c r="FL103" s="63"/>
      <c r="FM103" s="63"/>
      <c r="FN103" s="63"/>
      <c r="FO103" s="63"/>
      <c r="FP103" s="63"/>
      <c r="FQ103" s="63"/>
      <c r="FR103" s="63"/>
      <c r="FS103" s="63"/>
      <c r="FT103" s="63"/>
      <c r="FU103" s="63"/>
      <c r="FV103" s="63"/>
      <c r="FW103" s="63"/>
      <c r="FX103" s="63"/>
      <c r="FY103" s="63"/>
      <c r="FZ103" s="63"/>
      <c r="GA103" s="63"/>
      <c r="GB103" s="63"/>
      <c r="GC103" s="63"/>
      <c r="GD103" s="63"/>
      <c r="GE103" s="63"/>
      <c r="GF103" s="63"/>
      <c r="GG103" s="63"/>
      <c r="GH103" s="63"/>
      <c r="GI103" s="63"/>
      <c r="GJ103" s="63"/>
      <c r="GK103" s="63"/>
      <c r="GL103" s="63"/>
      <c r="GM103" s="63"/>
      <c r="GN103" s="63"/>
      <c r="GO103" s="63"/>
      <c r="GP103" s="63"/>
      <c r="GQ103" s="63"/>
      <c r="GR103" s="63"/>
      <c r="GS103" s="63"/>
      <c r="GT103" s="63"/>
      <c r="GU103" s="63"/>
      <c r="GV103" s="63"/>
      <c r="GW103" s="63"/>
      <c r="GX103" s="63"/>
      <c r="GY103" s="63"/>
      <c r="GZ103" s="63"/>
      <c r="HA103" s="63"/>
      <c r="HB103" s="63"/>
      <c r="HC103" s="63"/>
      <c r="HD103" s="63"/>
      <c r="HE103" s="63"/>
      <c r="HF103" s="63"/>
      <c r="HG103" s="63"/>
      <c r="HH103" s="63"/>
      <c r="HI103" s="63"/>
      <c r="HJ103" s="63"/>
      <c r="HK103" s="63"/>
      <c r="HL103" s="63"/>
      <c r="HM103" s="63"/>
      <c r="HN103" s="63"/>
      <c r="HO103" s="63"/>
      <c r="HP103" s="63"/>
      <c r="HQ103" s="63"/>
      <c r="HR103" s="63"/>
      <c r="HS103" s="63"/>
      <c r="HT103" s="63"/>
      <c r="HU103" s="63"/>
      <c r="HV103" s="63"/>
      <c r="HW103" s="63"/>
      <c r="HX103" s="63"/>
      <c r="HY103" s="63"/>
      <c r="HZ103" s="63"/>
      <c r="IA103" s="63"/>
      <c r="IB103" s="63"/>
      <c r="IC103" s="63"/>
      <c r="ID103" s="63"/>
      <c r="IE103" s="63"/>
      <c r="IF103" s="63"/>
      <c r="IG103" s="63"/>
      <c r="IH103" s="63"/>
      <c r="II103" s="63"/>
      <c r="IJ103" s="63"/>
      <c r="IK103" s="63"/>
      <c r="IL103" s="63"/>
      <c r="IM103" s="63"/>
      <c r="IN103" s="63"/>
      <c r="IO103" s="63"/>
      <c r="IP103" s="63"/>
      <c r="IQ103" s="63"/>
      <c r="IR103" s="63"/>
      <c r="IS103" s="63"/>
      <c r="IT103" s="63"/>
      <c r="IU103" s="63"/>
      <c r="IV103" s="63"/>
      <c r="IW103" s="63"/>
      <c r="IX103" s="63"/>
      <c r="IY103" s="63"/>
      <c r="IZ103" s="63"/>
      <c r="JA103" s="63"/>
      <c r="JB103" s="63"/>
      <c r="JC103" s="63"/>
      <c r="JD103" s="63"/>
      <c r="JE103" s="63"/>
      <c r="JF103" s="63"/>
      <c r="JG103" s="63"/>
      <c r="JH103" s="63"/>
      <c r="JI103" s="63"/>
      <c r="JJ103" s="63"/>
      <c r="JK103" s="63"/>
      <c r="JL103" s="63"/>
    </row>
    <row r="104" spans="1:272" s="150" customFormat="1" ht="33" hidden="1" customHeight="1">
      <c r="A104" s="357" t="s">
        <v>73</v>
      </c>
      <c r="B104" s="285"/>
      <c r="C104" s="212"/>
      <c r="D104" s="133">
        <f>D100/D12</f>
        <v>0.60720061022120519</v>
      </c>
      <c r="E104" s="212"/>
      <c r="F104" s="133">
        <f>F100/F12</f>
        <v>0.61126245684312253</v>
      </c>
      <c r="G104" s="212">
        <v>0</v>
      </c>
      <c r="H104" s="212">
        <v>0</v>
      </c>
      <c r="I104" s="212">
        <f>I100/(I12-I14)</f>
        <v>4.6997204100652379</v>
      </c>
      <c r="J104" s="212">
        <f>J100/(J12-J14)</f>
        <v>6.1097163351809582</v>
      </c>
      <c r="K104" s="212" t="s">
        <v>51</v>
      </c>
      <c r="L104" s="212" t="s">
        <v>51</v>
      </c>
      <c r="M104" s="212">
        <f>M100/(M12-M14)</f>
        <v>4.6162863985881764</v>
      </c>
      <c r="N104" s="212">
        <f>N100/(N12-N14)</f>
        <v>6.041340875062386</v>
      </c>
      <c r="O104" s="212" t="s">
        <v>51</v>
      </c>
      <c r="P104" s="212" t="s">
        <v>51</v>
      </c>
      <c r="Q104" s="212" t="e">
        <f>Q100/(Q12-Q14)</f>
        <v>#DIV/0!</v>
      </c>
      <c r="R104" s="212" t="e">
        <f>R100/(R12-R14)</f>
        <v>#DIV/0!</v>
      </c>
      <c r="S104" s="212" t="s">
        <v>51</v>
      </c>
      <c r="T104" s="212" t="s">
        <v>51</v>
      </c>
      <c r="U104" s="212" t="e">
        <f>U100/(U12-U14)</f>
        <v>#DIV/0!</v>
      </c>
      <c r="V104" s="212" t="e">
        <f>V100/(V12-V14)</f>
        <v>#DIV/0!</v>
      </c>
      <c r="W104" s="212" t="s">
        <v>51</v>
      </c>
      <c r="X104" s="212" t="s">
        <v>51</v>
      </c>
      <c r="Y104" s="212" t="e">
        <f>Y100/(Y12-Y14)</f>
        <v>#DIV/0!</v>
      </c>
      <c r="Z104" s="212" t="e">
        <f>Z100/(Z12-Z14)</f>
        <v>#DIV/0!</v>
      </c>
      <c r="AA104" s="212" t="s">
        <v>51</v>
      </c>
      <c r="AB104" s="212" t="s">
        <v>51</v>
      </c>
      <c r="AC104" s="212" t="e">
        <f>AC100/(AC12-AC14)</f>
        <v>#DIV/0!</v>
      </c>
      <c r="AD104" s="212" t="e">
        <f>AD100/(AD12-AD14)</f>
        <v>#DIV/0!</v>
      </c>
      <c r="AE104" s="212" t="s">
        <v>51</v>
      </c>
      <c r="AF104" s="212" t="s">
        <v>51</v>
      </c>
      <c r="AG104" s="212" t="e">
        <f>AG100/(AG12-AG14)</f>
        <v>#DIV/0!</v>
      </c>
      <c r="AH104" s="212" t="e">
        <f>AH100/(AH12-AH14)</f>
        <v>#DIV/0!</v>
      </c>
      <c r="AI104" s="212" t="s">
        <v>51</v>
      </c>
      <c r="AJ104" s="212" t="s">
        <v>51</v>
      </c>
      <c r="AK104" s="212" t="e">
        <f>AK100/(AK12-AK14)</f>
        <v>#DIV/0!</v>
      </c>
      <c r="AL104" s="212" t="e">
        <f>AL100/(AL12-AL14)</f>
        <v>#DIV/0!</v>
      </c>
      <c r="AM104" s="212" t="s">
        <v>51</v>
      </c>
      <c r="AN104" s="212" t="s">
        <v>51</v>
      </c>
      <c r="AO104" s="212" t="e">
        <f>AO100/(AO12-AO14)</f>
        <v>#DIV/0!</v>
      </c>
      <c r="AP104" s="212" t="e">
        <f>AP100/(AP12-AP14)</f>
        <v>#DIV/0!</v>
      </c>
      <c r="AQ104" s="212" t="s">
        <v>51</v>
      </c>
      <c r="AR104" s="212" t="s">
        <v>51</v>
      </c>
      <c r="AS104" s="212" t="e">
        <f>AS100/(AS12-AS14)</f>
        <v>#DIV/0!</v>
      </c>
      <c r="AT104" s="212" t="e">
        <f>AT100/(AT12-AT14)</f>
        <v>#DIV/0!</v>
      </c>
      <c r="AU104" s="213">
        <f t="shared" si="730"/>
        <v>0</v>
      </c>
      <c r="AV104" s="213">
        <f t="shared" si="731"/>
        <v>4.061846621917331E-3</v>
      </c>
      <c r="AW104" s="212">
        <v>0</v>
      </c>
      <c r="AX104" s="212">
        <v>0</v>
      </c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  <c r="BI104" s="212"/>
      <c r="BJ104" s="212"/>
      <c r="BK104" s="212"/>
      <c r="BL104" s="212"/>
      <c r="BM104" s="212"/>
      <c r="BN104" s="212"/>
      <c r="BO104" s="212"/>
      <c r="BP104" s="212"/>
      <c r="BQ104" s="212"/>
      <c r="BR104" s="212"/>
      <c r="BS104" s="212"/>
      <c r="BT104" s="212"/>
      <c r="BU104" s="212"/>
      <c r="BV104" s="212"/>
      <c r="BW104" s="212"/>
      <c r="BX104" s="212"/>
      <c r="BY104" s="212"/>
      <c r="BZ104" s="212"/>
      <c r="CA104" s="212"/>
      <c r="CB104" s="212"/>
      <c r="CC104" s="212"/>
      <c r="CD104" s="212"/>
      <c r="CE104" s="212"/>
      <c r="CF104" s="212"/>
      <c r="CG104" s="212"/>
      <c r="CH104" s="212"/>
      <c r="CI104" s="212"/>
      <c r="CJ104" s="212"/>
      <c r="CK104" s="212"/>
      <c r="CL104" s="212"/>
      <c r="CM104" s="212"/>
      <c r="CN104" s="212"/>
      <c r="CO104" s="212"/>
      <c r="CP104" s="212"/>
      <c r="CQ104" s="212"/>
      <c r="CR104" s="212"/>
      <c r="CS104" s="212"/>
      <c r="CT104" s="212"/>
      <c r="CU104" s="212"/>
      <c r="CV104" s="212"/>
      <c r="CW104" s="212"/>
      <c r="CX104" s="212"/>
      <c r="CY104" s="212"/>
      <c r="CZ104" s="212"/>
      <c r="DA104" s="212"/>
      <c r="DB104" s="212"/>
      <c r="DC104" s="212"/>
      <c r="DD104" s="212"/>
      <c r="DE104" s="212"/>
      <c r="DF104" s="212"/>
      <c r="DG104" s="212"/>
      <c r="DH104" s="212"/>
      <c r="DI104" s="212"/>
      <c r="DJ104" s="212"/>
      <c r="DK104" s="212">
        <f t="shared" si="732"/>
        <v>0</v>
      </c>
      <c r="DL104" s="133">
        <f t="shared" si="733"/>
        <v>-0.61126245684312253</v>
      </c>
      <c r="DM104" s="135">
        <f t="shared" ref="DM104" si="734">IF(E104=0,1,BA104/E104-1)</f>
        <v>1</v>
      </c>
      <c r="DN104" s="135">
        <f t="shared" ref="DN104" si="735">IF(F104=0,1,BB104/F104-1)</f>
        <v>-1</v>
      </c>
      <c r="DO104" s="212"/>
      <c r="DP104" s="212"/>
      <c r="DQ104" s="212"/>
      <c r="DR104" s="212"/>
      <c r="DS104" s="212"/>
      <c r="DT104" s="133">
        <f>DT100/DT12</f>
        <v>0.65021065531569289</v>
      </c>
      <c r="DU104" s="133"/>
      <c r="DV104" s="133"/>
      <c r="DW104" s="135">
        <f>IF(BA104=0,1,DS104/BA104-1)</f>
        <v>1</v>
      </c>
      <c r="DX104" s="135">
        <f t="shared" si="711"/>
        <v>1</v>
      </c>
      <c r="DY104" s="212" t="s">
        <v>51</v>
      </c>
      <c r="DZ104" s="214" t="s">
        <v>51</v>
      </c>
      <c r="EA104" s="212"/>
      <c r="EB104" s="212"/>
      <c r="EC104" s="212"/>
      <c r="ED104" s="212"/>
      <c r="EE104" s="212"/>
      <c r="EF104" s="212"/>
      <c r="EG104" s="149"/>
      <c r="EH104" s="149"/>
      <c r="EI104" s="149"/>
      <c r="EJ104" s="149"/>
      <c r="EK104" s="149"/>
      <c r="EL104" s="149"/>
      <c r="EM104" s="149"/>
      <c r="EN104" s="149"/>
      <c r="EO104" s="149"/>
      <c r="EP104" s="149"/>
      <c r="EQ104" s="149"/>
      <c r="ER104" s="149"/>
      <c r="ES104" s="149"/>
      <c r="ET104" s="149"/>
      <c r="EU104" s="149"/>
      <c r="EV104" s="149"/>
      <c r="EW104" s="149"/>
      <c r="EX104" s="149"/>
      <c r="EY104" s="149"/>
      <c r="EZ104" s="149"/>
      <c r="FA104" s="149"/>
      <c r="FB104" s="149"/>
      <c r="FC104" s="149"/>
      <c r="FD104" s="149"/>
      <c r="FE104" s="149"/>
      <c r="FF104" s="149"/>
      <c r="FG104" s="149"/>
      <c r="FH104" s="149"/>
      <c r="FI104" s="149"/>
      <c r="FJ104" s="149"/>
      <c r="FK104" s="149"/>
      <c r="FL104" s="149"/>
      <c r="FM104" s="149"/>
      <c r="FN104" s="149"/>
      <c r="FO104" s="149"/>
      <c r="FP104" s="149"/>
      <c r="FQ104" s="149"/>
      <c r="FR104" s="149"/>
      <c r="FS104" s="149"/>
      <c r="FT104" s="149"/>
      <c r="FU104" s="149"/>
      <c r="FV104" s="149"/>
      <c r="FW104" s="149"/>
      <c r="FX104" s="149"/>
      <c r="FY104" s="149"/>
      <c r="FZ104" s="149"/>
      <c r="GA104" s="149"/>
      <c r="GB104" s="149"/>
      <c r="GC104" s="149"/>
      <c r="GD104" s="149"/>
      <c r="GE104" s="149"/>
      <c r="GF104" s="149"/>
      <c r="GG104" s="149"/>
      <c r="GH104" s="149"/>
      <c r="GI104" s="149"/>
      <c r="GJ104" s="149"/>
      <c r="GK104" s="149"/>
      <c r="GL104" s="149"/>
      <c r="GM104" s="149"/>
      <c r="GN104" s="149"/>
      <c r="GO104" s="149"/>
      <c r="GP104" s="149"/>
      <c r="GQ104" s="149"/>
      <c r="GR104" s="149"/>
      <c r="GS104" s="149"/>
      <c r="GT104" s="149"/>
      <c r="GU104" s="149"/>
      <c r="GV104" s="149"/>
      <c r="GW104" s="149"/>
      <c r="GX104" s="149"/>
      <c r="GY104" s="149"/>
      <c r="GZ104" s="149"/>
      <c r="HA104" s="149"/>
      <c r="HB104" s="149"/>
      <c r="HC104" s="149"/>
      <c r="HD104" s="149"/>
      <c r="HE104" s="149"/>
      <c r="HF104" s="149"/>
      <c r="HG104" s="149"/>
      <c r="HH104" s="149"/>
      <c r="HI104" s="149"/>
      <c r="HJ104" s="149"/>
      <c r="HK104" s="149"/>
      <c r="HL104" s="149"/>
      <c r="HM104" s="149"/>
      <c r="HN104" s="149"/>
      <c r="HO104" s="149"/>
      <c r="HP104" s="149"/>
      <c r="HQ104" s="149"/>
      <c r="HR104" s="149"/>
      <c r="HS104" s="149"/>
      <c r="HT104" s="149"/>
      <c r="HU104" s="149"/>
      <c r="HV104" s="149"/>
      <c r="HW104" s="149"/>
      <c r="HX104" s="149"/>
      <c r="HY104" s="149"/>
      <c r="HZ104" s="149"/>
      <c r="IA104" s="149"/>
      <c r="IB104" s="149"/>
      <c r="IC104" s="149"/>
      <c r="ID104" s="149"/>
      <c r="IE104" s="149"/>
      <c r="IF104" s="149"/>
      <c r="IG104" s="149"/>
      <c r="IH104" s="149"/>
      <c r="II104" s="149"/>
      <c r="IJ104" s="149"/>
      <c r="IK104" s="149"/>
      <c r="IL104" s="149"/>
      <c r="IM104" s="149"/>
      <c r="IN104" s="149"/>
      <c r="IO104" s="149"/>
      <c r="IP104" s="149"/>
      <c r="IQ104" s="149"/>
      <c r="IR104" s="149"/>
      <c r="IS104" s="149"/>
      <c r="IT104" s="149"/>
      <c r="IU104" s="149"/>
      <c r="IV104" s="149"/>
      <c r="IW104" s="149"/>
      <c r="IX104" s="149"/>
      <c r="IY104" s="149"/>
      <c r="IZ104" s="149"/>
      <c r="JA104" s="149"/>
      <c r="JB104" s="149"/>
      <c r="JC104" s="149"/>
      <c r="JD104" s="149"/>
      <c r="JE104" s="149"/>
      <c r="JF104" s="149"/>
      <c r="JG104" s="149"/>
      <c r="JH104" s="149"/>
      <c r="JI104" s="149"/>
      <c r="JJ104" s="149"/>
      <c r="JK104" s="149"/>
      <c r="JL104" s="149"/>
    </row>
    <row r="105" spans="1:272" s="194" customFormat="1" ht="49.5" hidden="1" customHeight="1">
      <c r="A105" s="350" t="s">
        <v>165</v>
      </c>
      <c r="B105" s="281"/>
      <c r="C105" s="131" t="s">
        <v>51</v>
      </c>
      <c r="D105" s="131" t="s">
        <v>51</v>
      </c>
      <c r="E105" s="131" t="s">
        <v>51</v>
      </c>
      <c r="F105" s="131" t="s">
        <v>51</v>
      </c>
      <c r="G105" s="131" t="s">
        <v>51</v>
      </c>
      <c r="H105" s="131" t="s">
        <v>51</v>
      </c>
      <c r="I105" s="131" t="s">
        <v>51</v>
      </c>
      <c r="J105" s="131" t="s">
        <v>51</v>
      </c>
      <c r="K105" s="131" t="s">
        <v>51</v>
      </c>
      <c r="L105" s="131" t="s">
        <v>51</v>
      </c>
      <c r="M105" s="131" t="s">
        <v>51</v>
      </c>
      <c r="N105" s="131" t="s">
        <v>51</v>
      </c>
      <c r="O105" s="131" t="s">
        <v>51</v>
      </c>
      <c r="P105" s="131" t="s">
        <v>51</v>
      </c>
      <c r="Q105" s="131" t="s">
        <v>51</v>
      </c>
      <c r="R105" s="131" t="s">
        <v>51</v>
      </c>
      <c r="S105" s="131" t="s">
        <v>51</v>
      </c>
      <c r="T105" s="131" t="s">
        <v>51</v>
      </c>
      <c r="U105" s="131" t="s">
        <v>51</v>
      </c>
      <c r="V105" s="131" t="s">
        <v>51</v>
      </c>
      <c r="W105" s="131" t="s">
        <v>51</v>
      </c>
      <c r="X105" s="131" t="s">
        <v>51</v>
      </c>
      <c r="Y105" s="131" t="s">
        <v>51</v>
      </c>
      <c r="Z105" s="131" t="s">
        <v>51</v>
      </c>
      <c r="AA105" s="131" t="s">
        <v>51</v>
      </c>
      <c r="AB105" s="131" t="s">
        <v>51</v>
      </c>
      <c r="AC105" s="131" t="s">
        <v>51</v>
      </c>
      <c r="AD105" s="131" t="s">
        <v>51</v>
      </c>
      <c r="AE105" s="131" t="s">
        <v>51</v>
      </c>
      <c r="AF105" s="131" t="s">
        <v>51</v>
      </c>
      <c r="AG105" s="131" t="s">
        <v>51</v>
      </c>
      <c r="AH105" s="131" t="s">
        <v>51</v>
      </c>
      <c r="AI105" s="131" t="s">
        <v>51</v>
      </c>
      <c r="AJ105" s="131" t="s">
        <v>51</v>
      </c>
      <c r="AK105" s="131" t="s">
        <v>51</v>
      </c>
      <c r="AL105" s="131" t="s">
        <v>51</v>
      </c>
      <c r="AM105" s="131" t="s">
        <v>51</v>
      </c>
      <c r="AN105" s="131" t="s">
        <v>51</v>
      </c>
      <c r="AO105" s="131" t="s">
        <v>51</v>
      </c>
      <c r="AP105" s="131" t="s">
        <v>51</v>
      </c>
      <c r="AQ105" s="131" t="s">
        <v>51</v>
      </c>
      <c r="AR105" s="131" t="s">
        <v>51</v>
      </c>
      <c r="AS105" s="131" t="s">
        <v>51</v>
      </c>
      <c r="AT105" s="131" t="s">
        <v>51</v>
      </c>
      <c r="AU105" s="131" t="s">
        <v>51</v>
      </c>
      <c r="AV105" s="131" t="s">
        <v>51</v>
      </c>
      <c r="AW105" s="131" t="s">
        <v>51</v>
      </c>
      <c r="AX105" s="131" t="s">
        <v>51</v>
      </c>
      <c r="AY105" s="131"/>
      <c r="AZ105" s="131"/>
      <c r="BA105" s="131" t="s">
        <v>51</v>
      </c>
      <c r="BB105" s="131" t="s">
        <v>51</v>
      </c>
      <c r="BC105" s="131" t="s">
        <v>51</v>
      </c>
      <c r="BD105" s="131" t="s">
        <v>51</v>
      </c>
      <c r="BE105" s="131" t="s">
        <v>51</v>
      </c>
      <c r="BF105" s="131" t="s">
        <v>51</v>
      </c>
      <c r="BG105" s="131" t="s">
        <v>51</v>
      </c>
      <c r="BH105" s="131" t="s">
        <v>51</v>
      </c>
      <c r="BI105" s="131" t="s">
        <v>51</v>
      </c>
      <c r="BJ105" s="131" t="s">
        <v>51</v>
      </c>
      <c r="BK105" s="131" t="s">
        <v>51</v>
      </c>
      <c r="BL105" s="131" t="s">
        <v>51</v>
      </c>
      <c r="BM105" s="131" t="s">
        <v>51</v>
      </c>
      <c r="BN105" s="131" t="s">
        <v>51</v>
      </c>
      <c r="BO105" s="131" t="s">
        <v>51</v>
      </c>
      <c r="BP105" s="131" t="s">
        <v>51</v>
      </c>
      <c r="BQ105" s="131" t="s">
        <v>51</v>
      </c>
      <c r="BR105" s="131" t="s">
        <v>51</v>
      </c>
      <c r="BS105" s="131" t="s">
        <v>51</v>
      </c>
      <c r="BT105" s="131" t="s">
        <v>51</v>
      </c>
      <c r="BU105" s="131" t="s">
        <v>51</v>
      </c>
      <c r="BV105" s="131" t="s">
        <v>51</v>
      </c>
      <c r="BW105" s="131" t="s">
        <v>51</v>
      </c>
      <c r="BX105" s="131" t="s">
        <v>51</v>
      </c>
      <c r="BY105" s="131" t="s">
        <v>51</v>
      </c>
      <c r="BZ105" s="131" t="s">
        <v>51</v>
      </c>
      <c r="CA105" s="131" t="s">
        <v>51</v>
      </c>
      <c r="CB105" s="131" t="s">
        <v>51</v>
      </c>
      <c r="CC105" s="131" t="s">
        <v>51</v>
      </c>
      <c r="CD105" s="131" t="s">
        <v>51</v>
      </c>
      <c r="CE105" s="131" t="s">
        <v>51</v>
      </c>
      <c r="CF105" s="131" t="s">
        <v>51</v>
      </c>
      <c r="CG105" s="131" t="s">
        <v>51</v>
      </c>
      <c r="CH105" s="131" t="s">
        <v>51</v>
      </c>
      <c r="CI105" s="131" t="s">
        <v>51</v>
      </c>
      <c r="CJ105" s="131" t="s">
        <v>51</v>
      </c>
      <c r="CK105" s="131" t="s">
        <v>51</v>
      </c>
      <c r="CL105" s="131" t="s">
        <v>51</v>
      </c>
      <c r="CM105" s="131" t="s">
        <v>51</v>
      </c>
      <c r="CN105" s="131" t="s">
        <v>51</v>
      </c>
      <c r="CO105" s="131" t="s">
        <v>51</v>
      </c>
      <c r="CP105" s="131" t="s">
        <v>51</v>
      </c>
      <c r="CQ105" s="131" t="s">
        <v>51</v>
      </c>
      <c r="CR105" s="131" t="s">
        <v>51</v>
      </c>
      <c r="CS105" s="131" t="s">
        <v>51</v>
      </c>
      <c r="CT105" s="131" t="s">
        <v>51</v>
      </c>
      <c r="CU105" s="131" t="s">
        <v>51</v>
      </c>
      <c r="CV105" s="131" t="s">
        <v>51</v>
      </c>
      <c r="CW105" s="131" t="s">
        <v>51</v>
      </c>
      <c r="CX105" s="131" t="s">
        <v>51</v>
      </c>
      <c r="CY105" s="131" t="s">
        <v>51</v>
      </c>
      <c r="CZ105" s="131" t="s">
        <v>51</v>
      </c>
      <c r="DA105" s="131" t="s">
        <v>51</v>
      </c>
      <c r="DB105" s="131" t="s">
        <v>51</v>
      </c>
      <c r="DC105" s="131" t="s">
        <v>51</v>
      </c>
      <c r="DD105" s="131" t="s">
        <v>51</v>
      </c>
      <c r="DE105" s="131" t="s">
        <v>51</v>
      </c>
      <c r="DF105" s="131" t="s">
        <v>51</v>
      </c>
      <c r="DG105" s="131" t="s">
        <v>51</v>
      </c>
      <c r="DH105" s="131" t="s">
        <v>51</v>
      </c>
      <c r="DI105" s="131" t="s">
        <v>51</v>
      </c>
      <c r="DJ105" s="131" t="s">
        <v>51</v>
      </c>
      <c r="DK105" s="131" t="s">
        <v>51</v>
      </c>
      <c r="DL105" s="131" t="s">
        <v>51</v>
      </c>
      <c r="DM105" s="131" t="s">
        <v>51</v>
      </c>
      <c r="DN105" s="131" t="s">
        <v>51</v>
      </c>
      <c r="DO105" s="131" t="s">
        <v>51</v>
      </c>
      <c r="DP105" s="131" t="s">
        <v>51</v>
      </c>
      <c r="DQ105" s="131" t="s">
        <v>51</v>
      </c>
      <c r="DR105" s="131" t="s">
        <v>51</v>
      </c>
      <c r="DS105" s="19"/>
      <c r="DT105" s="19"/>
      <c r="DU105" s="19"/>
      <c r="DV105" s="19"/>
      <c r="DW105" s="131" t="s">
        <v>51</v>
      </c>
      <c r="DX105" s="131" t="s">
        <v>51</v>
      </c>
      <c r="DY105" s="131" t="s">
        <v>51</v>
      </c>
      <c r="DZ105" s="196" t="s">
        <v>51</v>
      </c>
      <c r="EA105" s="131" t="s">
        <v>51</v>
      </c>
      <c r="EB105" s="131" t="s">
        <v>51</v>
      </c>
      <c r="EC105" s="131" t="s">
        <v>51</v>
      </c>
      <c r="ED105" s="131" t="s">
        <v>51</v>
      </c>
      <c r="EE105" s="131" t="s">
        <v>51</v>
      </c>
      <c r="EF105" s="131" t="s">
        <v>51</v>
      </c>
      <c r="EG105" s="193"/>
      <c r="EH105" s="193"/>
      <c r="EI105" s="193"/>
      <c r="EJ105" s="193"/>
      <c r="EK105" s="193"/>
      <c r="EL105" s="193"/>
      <c r="EM105" s="193"/>
      <c r="EN105" s="193"/>
      <c r="EO105" s="193"/>
      <c r="EP105" s="193"/>
      <c r="EQ105" s="193"/>
      <c r="ER105" s="193"/>
      <c r="ES105" s="193"/>
      <c r="ET105" s="193"/>
      <c r="EU105" s="193"/>
      <c r="EV105" s="193"/>
      <c r="EW105" s="193"/>
      <c r="EX105" s="193"/>
      <c r="EY105" s="193"/>
      <c r="EZ105" s="193"/>
      <c r="FA105" s="193"/>
      <c r="FB105" s="193"/>
      <c r="FC105" s="193"/>
      <c r="FD105" s="193"/>
      <c r="FE105" s="193"/>
      <c r="FF105" s="193"/>
      <c r="FG105" s="193"/>
      <c r="FH105" s="193"/>
      <c r="FI105" s="193"/>
      <c r="FJ105" s="193"/>
      <c r="FK105" s="193"/>
      <c r="FL105" s="193"/>
      <c r="FM105" s="193"/>
      <c r="FN105" s="193"/>
      <c r="FO105" s="193"/>
      <c r="FP105" s="193"/>
      <c r="FQ105" s="193"/>
      <c r="FR105" s="193"/>
      <c r="FS105" s="193"/>
      <c r="FT105" s="193"/>
      <c r="FU105" s="193"/>
      <c r="FV105" s="193"/>
      <c r="FW105" s="193"/>
      <c r="FX105" s="193"/>
      <c r="FY105" s="193"/>
      <c r="FZ105" s="193"/>
      <c r="GA105" s="193"/>
      <c r="GB105" s="193"/>
      <c r="GC105" s="193"/>
      <c r="GD105" s="193"/>
      <c r="GE105" s="193"/>
      <c r="GF105" s="193"/>
      <c r="GG105" s="193"/>
      <c r="GH105" s="193"/>
      <c r="GI105" s="193"/>
      <c r="GJ105" s="193"/>
      <c r="GK105" s="193"/>
      <c r="GL105" s="193"/>
      <c r="GM105" s="193"/>
      <c r="GN105" s="193"/>
      <c r="GO105" s="193"/>
      <c r="GP105" s="193"/>
      <c r="GQ105" s="193"/>
      <c r="GR105" s="193"/>
      <c r="GS105" s="193"/>
      <c r="GT105" s="193"/>
      <c r="GU105" s="193"/>
      <c r="GV105" s="193"/>
      <c r="GW105" s="193"/>
      <c r="GX105" s="193"/>
      <c r="GY105" s="193"/>
      <c r="GZ105" s="193"/>
      <c r="HA105" s="193"/>
      <c r="HB105" s="193"/>
      <c r="HC105" s="193"/>
      <c r="HD105" s="193"/>
      <c r="HE105" s="193"/>
      <c r="HF105" s="193"/>
      <c r="HG105" s="193"/>
      <c r="HH105" s="193"/>
      <c r="HI105" s="193"/>
      <c r="HJ105" s="193"/>
      <c r="HK105" s="193"/>
      <c r="HL105" s="193"/>
      <c r="HM105" s="193"/>
      <c r="HN105" s="193"/>
      <c r="HO105" s="193"/>
      <c r="HP105" s="193"/>
      <c r="HQ105" s="193"/>
      <c r="HR105" s="193"/>
      <c r="HS105" s="193"/>
      <c r="HT105" s="193"/>
      <c r="HU105" s="193"/>
      <c r="HV105" s="193"/>
      <c r="HW105" s="193"/>
      <c r="HX105" s="193"/>
      <c r="HY105" s="193"/>
      <c r="HZ105" s="193"/>
      <c r="IA105" s="193"/>
      <c r="IB105" s="193"/>
      <c r="IC105" s="193"/>
      <c r="ID105" s="193"/>
      <c r="IE105" s="193"/>
      <c r="IF105" s="193"/>
      <c r="IG105" s="193"/>
      <c r="IH105" s="193"/>
      <c r="II105" s="193"/>
      <c r="IJ105" s="193"/>
      <c r="IK105" s="193"/>
      <c r="IL105" s="193"/>
      <c r="IM105" s="193"/>
      <c r="IN105" s="193"/>
      <c r="IO105" s="193"/>
      <c r="IP105" s="193"/>
      <c r="IQ105" s="193"/>
      <c r="IR105" s="193"/>
      <c r="IS105" s="193"/>
      <c r="IT105" s="193"/>
      <c r="IU105" s="193"/>
      <c r="IV105" s="193"/>
      <c r="IW105" s="193"/>
      <c r="IX105" s="193"/>
      <c r="IY105" s="193"/>
      <c r="IZ105" s="193"/>
      <c r="JA105" s="193"/>
      <c r="JB105" s="193"/>
      <c r="JC105" s="193"/>
      <c r="JD105" s="193"/>
      <c r="JE105" s="193"/>
      <c r="JF105" s="193"/>
      <c r="JG105" s="193"/>
      <c r="JH105" s="193"/>
      <c r="JI105" s="193"/>
      <c r="JJ105" s="193"/>
      <c r="JK105" s="193"/>
      <c r="JL105" s="193"/>
    </row>
    <row r="106" spans="1:272" s="85" customFormat="1" ht="36.75" hidden="1" customHeight="1">
      <c r="A106" s="350" t="s">
        <v>179</v>
      </c>
      <c r="B106" s="281"/>
      <c r="C106" s="240">
        <v>22630</v>
      </c>
      <c r="D106" s="240">
        <v>11603</v>
      </c>
      <c r="E106" s="239">
        <v>10111</v>
      </c>
      <c r="F106" s="240">
        <v>5112.3</v>
      </c>
      <c r="G106" s="211">
        <v>22839</v>
      </c>
      <c r="H106" s="239">
        <v>11603</v>
      </c>
      <c r="I106" s="239">
        <v>29476</v>
      </c>
      <c r="J106" s="239">
        <v>15485</v>
      </c>
      <c r="K106" s="211"/>
      <c r="L106" s="211"/>
      <c r="M106" s="211">
        <v>28168</v>
      </c>
      <c r="N106" s="211">
        <v>14179</v>
      </c>
      <c r="O106" s="241">
        <v>28168</v>
      </c>
      <c r="P106" s="241">
        <v>14179</v>
      </c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>
        <v>57742</v>
      </c>
      <c r="AV106" s="211">
        <v>32618</v>
      </c>
      <c r="AW106" s="211">
        <f>'бюджет округа (района)'!Z120+'бюджеты поселений'!Z120</f>
        <v>0</v>
      </c>
      <c r="AX106" s="211">
        <f>'бюджет округа (района)'!Z120</f>
        <v>0</v>
      </c>
      <c r="AY106" s="266"/>
      <c r="AZ106" s="266"/>
      <c r="BA106" s="239">
        <v>8492</v>
      </c>
      <c r="BB106" s="239">
        <v>4430</v>
      </c>
      <c r="BC106" s="131" t="s">
        <v>51</v>
      </c>
      <c r="BD106" s="131" t="s">
        <v>51</v>
      </c>
      <c r="BE106" s="240">
        <v>10108</v>
      </c>
      <c r="BF106" s="240">
        <v>5109</v>
      </c>
      <c r="BG106" s="211">
        <v>12181</v>
      </c>
      <c r="BH106" s="211">
        <v>7333</v>
      </c>
      <c r="BI106" s="211">
        <f t="shared" ref="BI106:BI116" si="736">BG106-$E106</f>
        <v>2070</v>
      </c>
      <c r="BJ106" s="211">
        <f t="shared" ref="BJ106:BJ116" si="737">BH106-$F106</f>
        <v>2220.6999999999998</v>
      </c>
      <c r="BK106" s="131" t="s">
        <v>51</v>
      </c>
      <c r="BL106" s="131" t="s">
        <v>51</v>
      </c>
      <c r="BM106" s="211">
        <v>12181</v>
      </c>
      <c r="BN106" s="211">
        <v>7333</v>
      </c>
      <c r="BO106" s="211">
        <f>BM106-$E106</f>
        <v>2070</v>
      </c>
      <c r="BP106" s="211">
        <f t="shared" ref="BP106" si="738">BN106-$F106</f>
        <v>2220.6999999999998</v>
      </c>
      <c r="BQ106" s="131" t="s">
        <v>51</v>
      </c>
      <c r="BR106" s="131" t="s">
        <v>51</v>
      </c>
      <c r="BS106" s="211">
        <v>11194</v>
      </c>
      <c r="BT106" s="211">
        <v>6487</v>
      </c>
      <c r="BU106" s="211">
        <f t="shared" ref="BU106:BU116" si="739">BS106-$E106</f>
        <v>1083</v>
      </c>
      <c r="BV106" s="211">
        <f t="shared" ref="BV106" si="740">BT106-$F106</f>
        <v>1374.6999999999998</v>
      </c>
      <c r="BW106" s="131" t="s">
        <v>51</v>
      </c>
      <c r="BX106" s="131" t="s">
        <v>51</v>
      </c>
      <c r="BY106" s="211">
        <v>11513</v>
      </c>
      <c r="BZ106" s="211">
        <v>6775</v>
      </c>
      <c r="CA106" s="211">
        <f t="shared" ref="CA106:CA115" si="741">BY106-$E106</f>
        <v>1402</v>
      </c>
      <c r="CB106" s="211">
        <f t="shared" ref="CB106" si="742">BZ106-$F106</f>
        <v>1662.6999999999998</v>
      </c>
      <c r="CC106" s="131" t="s">
        <v>51</v>
      </c>
      <c r="CD106" s="131" t="s">
        <v>51</v>
      </c>
      <c r="CE106" s="211">
        <v>11869.5</v>
      </c>
      <c r="CF106" s="211">
        <v>7223.6</v>
      </c>
      <c r="CG106" s="211">
        <f t="shared" ref="CG106:CG115" si="743">CE106-$E106</f>
        <v>1758.5</v>
      </c>
      <c r="CH106" s="211">
        <f t="shared" ref="CH106" si="744">CF106-$F106</f>
        <v>2111.3000000000002</v>
      </c>
      <c r="CI106" s="131" t="s">
        <v>51</v>
      </c>
      <c r="CJ106" s="131" t="s">
        <v>51</v>
      </c>
      <c r="CK106" s="211">
        <v>12476</v>
      </c>
      <c r="CL106" s="211">
        <v>7368</v>
      </c>
      <c r="CM106" s="211">
        <f t="shared" ref="CM106:CM113" si="745">CK106-$E106</f>
        <v>2365</v>
      </c>
      <c r="CN106" s="211">
        <f t="shared" ref="CN106" si="746">CL106-$F106</f>
        <v>2255.6999999999998</v>
      </c>
      <c r="CO106" s="131" t="s">
        <v>51</v>
      </c>
      <c r="CP106" s="131" t="s">
        <v>51</v>
      </c>
      <c r="CQ106" s="211">
        <v>11865</v>
      </c>
      <c r="CR106" s="211">
        <v>7091</v>
      </c>
      <c r="CS106" s="211">
        <v>11865</v>
      </c>
      <c r="CT106" s="211">
        <v>7091</v>
      </c>
      <c r="CU106" s="131" t="s">
        <v>51</v>
      </c>
      <c r="CV106" s="131" t="s">
        <v>51</v>
      </c>
      <c r="CW106" s="211">
        <v>11192</v>
      </c>
      <c r="CX106" s="211">
        <v>6791</v>
      </c>
      <c r="CY106" s="211">
        <v>11192</v>
      </c>
      <c r="CZ106" s="211">
        <v>6791</v>
      </c>
      <c r="DA106" s="131" t="s">
        <v>51</v>
      </c>
      <c r="DB106" s="131" t="s">
        <v>51</v>
      </c>
      <c r="DC106" s="211">
        <v>13308</v>
      </c>
      <c r="DD106" s="211">
        <v>8732</v>
      </c>
      <c r="DE106" s="260">
        <v>13308</v>
      </c>
      <c r="DF106" s="260">
        <v>8732</v>
      </c>
      <c r="DG106" s="131" t="s">
        <v>51</v>
      </c>
      <c r="DH106" s="131" t="s">
        <v>51</v>
      </c>
      <c r="DI106" s="211">
        <v>8396</v>
      </c>
      <c r="DJ106" s="211">
        <v>3900</v>
      </c>
      <c r="DK106" s="211">
        <v>10615</v>
      </c>
      <c r="DL106" s="230">
        <v>5537</v>
      </c>
      <c r="DM106" s="131">
        <f>IF(E106=0,1,BA106/E106-1)</f>
        <v>-0.16012263871031551</v>
      </c>
      <c r="DN106" s="131">
        <f>IF(F106=0,1,BB106/F106-1)</f>
        <v>-0.13346243373823918</v>
      </c>
      <c r="DO106" s="211">
        <v>8492</v>
      </c>
      <c r="DP106" s="211">
        <v>4258</v>
      </c>
      <c r="DQ106" s="211">
        <v>8492</v>
      </c>
      <c r="DR106" s="211">
        <v>4257.8</v>
      </c>
      <c r="DS106" s="239">
        <v>8492</v>
      </c>
      <c r="DT106" s="239">
        <v>4430</v>
      </c>
      <c r="DU106" s="266"/>
      <c r="DV106" s="266"/>
      <c r="DW106" s="131">
        <f>IF(BA106=0,1,DS106/BA106-1)</f>
        <v>0</v>
      </c>
      <c r="DX106" s="131">
        <f>IF(BB106=0,1,DT106/BB106-1)</f>
        <v>0</v>
      </c>
      <c r="DY106" s="131" t="s">
        <v>51</v>
      </c>
      <c r="DZ106" s="196" t="s">
        <v>51</v>
      </c>
      <c r="EA106" s="235">
        <v>8492</v>
      </c>
      <c r="EB106" s="235">
        <v>4430</v>
      </c>
      <c r="EC106" s="235">
        <v>6794</v>
      </c>
      <c r="ED106" s="235">
        <v>3544</v>
      </c>
      <c r="EE106" s="235">
        <v>5435</v>
      </c>
      <c r="EF106" s="235">
        <v>2835</v>
      </c>
      <c r="EG106" s="86"/>
      <c r="EH106" s="86"/>
      <c r="EI106" s="86"/>
      <c r="EJ106" s="86"/>
      <c r="EK106" s="86"/>
      <c r="EL106" s="86"/>
      <c r="EM106" s="86"/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6"/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6"/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6"/>
      <c r="FX106" s="86"/>
      <c r="FY106" s="86"/>
      <c r="FZ106" s="86"/>
      <c r="GA106" s="86"/>
      <c r="GB106" s="86"/>
      <c r="GC106" s="86"/>
      <c r="GD106" s="86"/>
      <c r="GE106" s="86"/>
      <c r="GF106" s="86"/>
      <c r="GG106" s="86"/>
      <c r="GH106" s="86"/>
      <c r="GI106" s="86"/>
      <c r="GJ106" s="86"/>
      <c r="GK106" s="86"/>
      <c r="GL106" s="86"/>
      <c r="GM106" s="86"/>
      <c r="GN106" s="86"/>
      <c r="GO106" s="86"/>
      <c r="GP106" s="86"/>
      <c r="GQ106" s="86"/>
      <c r="GR106" s="86"/>
      <c r="GS106" s="86"/>
      <c r="GT106" s="86"/>
      <c r="GU106" s="86"/>
      <c r="GV106" s="86"/>
      <c r="GW106" s="86"/>
      <c r="GX106" s="86"/>
      <c r="GY106" s="86"/>
      <c r="GZ106" s="86"/>
      <c r="HA106" s="86"/>
      <c r="HB106" s="86"/>
      <c r="HC106" s="86"/>
      <c r="HD106" s="86"/>
      <c r="HE106" s="86"/>
      <c r="HF106" s="86"/>
      <c r="HG106" s="86"/>
      <c r="HH106" s="86"/>
      <c r="HI106" s="86"/>
      <c r="HJ106" s="86"/>
      <c r="HK106" s="86"/>
      <c r="HL106" s="86"/>
      <c r="HM106" s="86"/>
      <c r="HN106" s="86"/>
      <c r="HO106" s="86"/>
      <c r="HP106" s="86"/>
      <c r="HQ106" s="86"/>
      <c r="HR106" s="86"/>
      <c r="HS106" s="86"/>
      <c r="HT106" s="86"/>
      <c r="HU106" s="86"/>
      <c r="HV106" s="86"/>
      <c r="HW106" s="86"/>
      <c r="HX106" s="86"/>
      <c r="HY106" s="86"/>
      <c r="HZ106" s="86"/>
      <c r="IA106" s="86"/>
      <c r="IB106" s="86"/>
      <c r="IC106" s="86"/>
      <c r="ID106" s="86"/>
      <c r="IE106" s="86"/>
      <c r="IF106" s="86"/>
      <c r="IG106" s="86"/>
      <c r="IH106" s="86"/>
      <c r="II106" s="86"/>
      <c r="IJ106" s="86"/>
      <c r="IK106" s="86"/>
      <c r="IL106" s="86"/>
      <c r="IM106" s="86"/>
      <c r="IN106" s="86"/>
      <c r="IO106" s="86"/>
      <c r="IP106" s="86"/>
      <c r="IQ106" s="86"/>
      <c r="IR106" s="86"/>
      <c r="IS106" s="86"/>
      <c r="IT106" s="86"/>
      <c r="IU106" s="86"/>
      <c r="IV106" s="86"/>
      <c r="IW106" s="86"/>
      <c r="IX106" s="86"/>
      <c r="IY106" s="86"/>
      <c r="IZ106" s="86"/>
      <c r="JA106" s="86"/>
      <c r="JB106" s="86"/>
      <c r="JC106" s="86"/>
      <c r="JD106" s="86"/>
      <c r="JE106" s="86"/>
      <c r="JF106" s="86"/>
      <c r="JG106" s="86"/>
      <c r="JH106" s="86"/>
      <c r="JI106" s="86"/>
      <c r="JJ106" s="86"/>
      <c r="JK106" s="86"/>
      <c r="JL106" s="86"/>
    </row>
    <row r="107" spans="1:272" s="66" customFormat="1" ht="16.5" hidden="1">
      <c r="A107" s="352" t="s">
        <v>75</v>
      </c>
      <c r="B107" s="279"/>
      <c r="C107" s="161"/>
      <c r="D107" s="161"/>
      <c r="E107" s="161">
        <v>0</v>
      </c>
      <c r="F107" s="161">
        <v>0</v>
      </c>
      <c r="G107" s="161">
        <v>0</v>
      </c>
      <c r="H107" s="161">
        <v>0</v>
      </c>
      <c r="I107" s="161">
        <v>0</v>
      </c>
      <c r="J107" s="161">
        <v>0</v>
      </c>
      <c r="K107" s="161"/>
      <c r="L107" s="161"/>
      <c r="M107" s="161">
        <v>0</v>
      </c>
      <c r="N107" s="161">
        <v>0</v>
      </c>
      <c r="O107" s="161">
        <v>0</v>
      </c>
      <c r="P107" s="161">
        <v>0</v>
      </c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61">
        <f t="shared" ref="AU107" si="747">E107-C107</f>
        <v>0</v>
      </c>
      <c r="AV107" s="161">
        <f t="shared" ref="AV107" si="748">F107-D107</f>
        <v>0</v>
      </c>
      <c r="AW107" s="161">
        <f>'бюджет округа (района)'!Z121+'бюджеты поселений'!Z121</f>
        <v>0</v>
      </c>
      <c r="AX107" s="161">
        <f>'бюджет округа (района)'!Z121</f>
        <v>0</v>
      </c>
      <c r="AY107" s="161"/>
      <c r="AZ107" s="161"/>
      <c r="BA107" s="161">
        <v>0</v>
      </c>
      <c r="BB107" s="161">
        <v>0</v>
      </c>
      <c r="BC107" s="162" t="s">
        <v>51</v>
      </c>
      <c r="BD107" s="162" t="s">
        <v>51</v>
      </c>
      <c r="BE107" s="161">
        <f>'бюджет округа (района)'!AC121+'бюджеты поселений'!AC121</f>
        <v>0</v>
      </c>
      <c r="BF107" s="161">
        <f>'бюджет округа (района)'!AC121</f>
        <v>0</v>
      </c>
      <c r="BG107" s="161">
        <f>'бюджет округа (района)'!AD121+'бюджеты поселений'!AD121</f>
        <v>0</v>
      </c>
      <c r="BH107" s="161">
        <f>'бюджет округа (района)'!AD121</f>
        <v>0</v>
      </c>
      <c r="BI107" s="161">
        <f t="shared" si="736"/>
        <v>0</v>
      </c>
      <c r="BJ107" s="161">
        <f>BH107-$F107</f>
        <v>0</v>
      </c>
      <c r="BK107" s="162" t="s">
        <v>51</v>
      </c>
      <c r="BL107" s="162" t="s">
        <v>51</v>
      </c>
      <c r="BM107" s="161">
        <f>'бюджет округа (района)'!AG121+'бюджеты поселений'!AG121</f>
        <v>0</v>
      </c>
      <c r="BN107" s="161">
        <f>'бюджет округа (района)'!AG121</f>
        <v>0</v>
      </c>
      <c r="BO107" s="161">
        <f t="shared" ref="BO107:BO116" si="749">BM107-$E107</f>
        <v>0</v>
      </c>
      <c r="BP107" s="161">
        <f>BN107-$F107</f>
        <v>0</v>
      </c>
      <c r="BQ107" s="162" t="s">
        <v>51</v>
      </c>
      <c r="BR107" s="162" t="s">
        <v>51</v>
      </c>
      <c r="BS107" s="161">
        <f>'бюджет округа (района)'!AJ121+'бюджеты поселений'!AJ121</f>
        <v>0</v>
      </c>
      <c r="BT107" s="161">
        <f>'бюджет округа (района)'!AJ121</f>
        <v>0</v>
      </c>
      <c r="BU107" s="161">
        <f t="shared" si="739"/>
        <v>0</v>
      </c>
      <c r="BV107" s="161">
        <f>BT107-$F107</f>
        <v>0</v>
      </c>
      <c r="BW107" s="162" t="s">
        <v>51</v>
      </c>
      <c r="BX107" s="162" t="s">
        <v>51</v>
      </c>
      <c r="BY107" s="161">
        <f>'бюджет округа (района)'!AM121+'бюджеты поселений'!AM121</f>
        <v>0</v>
      </c>
      <c r="BZ107" s="161">
        <f>'бюджет округа (района)'!AM121</f>
        <v>0</v>
      </c>
      <c r="CA107" s="161">
        <f t="shared" si="741"/>
        <v>0</v>
      </c>
      <c r="CB107" s="161">
        <f>BZ107-$F107</f>
        <v>0</v>
      </c>
      <c r="CC107" s="162" t="s">
        <v>51</v>
      </c>
      <c r="CD107" s="162" t="s">
        <v>51</v>
      </c>
      <c r="CE107" s="161">
        <f>'бюджет округа (района)'!AP121+'бюджеты поселений'!AP121</f>
        <v>0</v>
      </c>
      <c r="CF107" s="161">
        <f>'бюджет округа (района)'!AP121</f>
        <v>0</v>
      </c>
      <c r="CG107" s="161">
        <f t="shared" si="743"/>
        <v>0</v>
      </c>
      <c r="CH107" s="161">
        <f>CF107-$F107</f>
        <v>0</v>
      </c>
      <c r="CI107" s="162" t="s">
        <v>51</v>
      </c>
      <c r="CJ107" s="162" t="s">
        <v>51</v>
      </c>
      <c r="CK107" s="161">
        <f>'бюджет округа (района)'!AS121+'бюджеты поселений'!AS121</f>
        <v>0</v>
      </c>
      <c r="CL107" s="161">
        <f>'бюджет округа (района)'!AS121</f>
        <v>0</v>
      </c>
      <c r="CM107" s="161">
        <f t="shared" si="745"/>
        <v>0</v>
      </c>
      <c r="CN107" s="161">
        <f>CL107-$F107</f>
        <v>0</v>
      </c>
      <c r="CO107" s="162" t="s">
        <v>51</v>
      </c>
      <c r="CP107" s="162" t="s">
        <v>51</v>
      </c>
      <c r="CQ107" s="161">
        <f>'бюджет округа (района)'!AV121+'бюджеты поселений'!AV121</f>
        <v>0</v>
      </c>
      <c r="CR107" s="161">
        <f>'бюджет округа (района)'!AV121</f>
        <v>0</v>
      </c>
      <c r="CS107" s="161">
        <f t="shared" ref="CS107:CS115" si="750">CQ107-$E107</f>
        <v>0</v>
      </c>
      <c r="CT107" s="161">
        <f>CR107-$F107</f>
        <v>0</v>
      </c>
      <c r="CU107" s="162" t="s">
        <v>51</v>
      </c>
      <c r="CV107" s="162" t="s">
        <v>51</v>
      </c>
      <c r="CW107" s="161">
        <f>'бюджет округа (района)'!AY121+'бюджеты поселений'!AY121</f>
        <v>0</v>
      </c>
      <c r="CX107" s="161">
        <f>'бюджет округа (района)'!AY121</f>
        <v>0</v>
      </c>
      <c r="CY107" s="161">
        <f t="shared" ref="CY107:CY113" si="751">CW107-$E107</f>
        <v>0</v>
      </c>
      <c r="CZ107" s="161">
        <f>CX107-$F107</f>
        <v>0</v>
      </c>
      <c r="DA107" s="162" t="s">
        <v>51</v>
      </c>
      <c r="DB107" s="162" t="s">
        <v>51</v>
      </c>
      <c r="DC107" s="161">
        <f>'бюджет округа (района)'!BB121+'бюджеты поселений'!BB121</f>
        <v>0</v>
      </c>
      <c r="DD107" s="161">
        <f>'бюджет округа (района)'!BB121</f>
        <v>0</v>
      </c>
      <c r="DE107" s="161">
        <f t="shared" ref="DE107:DE113" si="752">DC107-$E107</f>
        <v>0</v>
      </c>
      <c r="DF107" s="161">
        <f>DD107-$F107</f>
        <v>0</v>
      </c>
      <c r="DG107" s="162" t="s">
        <v>51</v>
      </c>
      <c r="DH107" s="162" t="s">
        <v>51</v>
      </c>
      <c r="DI107" s="161">
        <f>'бюджет округа (района)'!BE121+'бюджеты поселений'!BE121</f>
        <v>0</v>
      </c>
      <c r="DJ107" s="161">
        <f>'бюджет округа (района)'!BE121</f>
        <v>0</v>
      </c>
      <c r="DK107" s="161">
        <v>0</v>
      </c>
      <c r="DL107" s="161">
        <v>0</v>
      </c>
      <c r="DM107" s="162">
        <f t="shared" ref="DM107:DM113" si="753">IF(E107=0,1,BA107/E107-1)</f>
        <v>1</v>
      </c>
      <c r="DN107" s="162">
        <f t="shared" ref="DN107" si="754">IF(F107=0,1,BB107/F107-1)</f>
        <v>1</v>
      </c>
      <c r="DO107" s="161">
        <f>'бюджет округа (района)'!BH121+'бюджеты поселений'!BH121</f>
        <v>0</v>
      </c>
      <c r="DP107" s="161">
        <f>'бюджет округа (района)'!BH121</f>
        <v>0</v>
      </c>
      <c r="DQ107" s="161">
        <f>'бюджет округа (района)'!BI121+'бюджеты поселений'!BI121</f>
        <v>0</v>
      </c>
      <c r="DR107" s="161">
        <f>'бюджет округа (района)'!BI121</f>
        <v>0</v>
      </c>
      <c r="DS107" s="161">
        <v>0</v>
      </c>
      <c r="DT107" s="161">
        <v>0</v>
      </c>
      <c r="DU107" s="161"/>
      <c r="DV107" s="161"/>
      <c r="DW107" s="162">
        <f>IF(BA107=0,1,DS107/BA107-1)</f>
        <v>1</v>
      </c>
      <c r="DX107" s="162">
        <f t="shared" ref="DX107:DX108" si="755">IF(BB107=0,1,DT107/BB107-1)</f>
        <v>1</v>
      </c>
      <c r="DY107" s="162" t="s">
        <v>51</v>
      </c>
      <c r="DZ107" s="206" t="s">
        <v>51</v>
      </c>
      <c r="EA107" s="161">
        <v>0</v>
      </c>
      <c r="EB107" s="161">
        <v>0</v>
      </c>
      <c r="EC107" s="161">
        <v>0</v>
      </c>
      <c r="ED107" s="161">
        <v>0</v>
      </c>
      <c r="EE107" s="161">
        <v>0</v>
      </c>
      <c r="EF107" s="161">
        <v>0</v>
      </c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  <c r="JI107" s="65"/>
      <c r="JJ107" s="65"/>
      <c r="JK107" s="65"/>
      <c r="JL107" s="65"/>
    </row>
    <row r="108" spans="1:272" s="66" customFormat="1" ht="18.75" hidden="1" customHeight="1">
      <c r="A108" s="352" t="s">
        <v>76</v>
      </c>
      <c r="B108" s="279"/>
      <c r="C108" s="161">
        <v>0</v>
      </c>
      <c r="D108" s="161">
        <v>0</v>
      </c>
      <c r="E108" s="161">
        <v>0</v>
      </c>
      <c r="F108" s="161">
        <v>0</v>
      </c>
      <c r="G108" s="161">
        <v>0</v>
      </c>
      <c r="H108" s="161">
        <v>0</v>
      </c>
      <c r="I108" s="161">
        <v>0</v>
      </c>
      <c r="J108" s="161">
        <v>0</v>
      </c>
      <c r="K108" s="161"/>
      <c r="L108" s="161"/>
      <c r="M108" s="161">
        <v>0</v>
      </c>
      <c r="N108" s="161">
        <v>0</v>
      </c>
      <c r="O108" s="161">
        <v>0</v>
      </c>
      <c r="P108" s="161">
        <v>0</v>
      </c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  <c r="AA108" s="161"/>
      <c r="AB108" s="161"/>
      <c r="AC108" s="161"/>
      <c r="AD108" s="161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61">
        <v>14951</v>
      </c>
      <c r="AV108" s="161">
        <v>14736</v>
      </c>
      <c r="AW108" s="161">
        <f>'бюджет округа (района)'!Z122+'бюджеты поселений'!Z122</f>
        <v>0</v>
      </c>
      <c r="AX108" s="161">
        <f>'бюджет округа (района)'!Z122</f>
        <v>0</v>
      </c>
      <c r="AY108" s="161"/>
      <c r="AZ108" s="161"/>
      <c r="BA108" s="161">
        <v>0</v>
      </c>
      <c r="BB108" s="161">
        <v>0</v>
      </c>
      <c r="BC108" s="162" t="s">
        <v>51</v>
      </c>
      <c r="BD108" s="162" t="s">
        <v>51</v>
      </c>
      <c r="BE108" s="161">
        <f>'бюджет округа (района)'!AC122+'бюджеты поселений'!AC122</f>
        <v>0</v>
      </c>
      <c r="BF108" s="161">
        <f>'бюджет округа (района)'!AC122</f>
        <v>0</v>
      </c>
      <c r="BG108" s="161">
        <f>'бюджет округа (района)'!AD122+'бюджеты поселений'!AD122</f>
        <v>0</v>
      </c>
      <c r="BH108" s="161">
        <f>'бюджет округа (района)'!AD122</f>
        <v>0</v>
      </c>
      <c r="BI108" s="161">
        <f t="shared" si="736"/>
        <v>0</v>
      </c>
      <c r="BJ108" s="161">
        <f t="shared" si="737"/>
        <v>0</v>
      </c>
      <c r="BK108" s="162" t="s">
        <v>51</v>
      </c>
      <c r="BL108" s="162" t="s">
        <v>51</v>
      </c>
      <c r="BM108" s="161">
        <f>'бюджет округа (района)'!AG122+'бюджеты поселений'!AG122</f>
        <v>0</v>
      </c>
      <c r="BN108" s="161">
        <f>'бюджет округа (района)'!AG122</f>
        <v>0</v>
      </c>
      <c r="BO108" s="161">
        <f t="shared" si="749"/>
        <v>0</v>
      </c>
      <c r="BP108" s="161">
        <f t="shared" ref="BP108:BP109" si="756">BN108-$F108</f>
        <v>0</v>
      </c>
      <c r="BQ108" s="162" t="s">
        <v>51</v>
      </c>
      <c r="BR108" s="162" t="s">
        <v>51</v>
      </c>
      <c r="BS108" s="161">
        <f>'бюджет округа (района)'!AJ122+'бюджеты поселений'!AJ122</f>
        <v>0</v>
      </c>
      <c r="BT108" s="161">
        <f>'бюджет округа (района)'!AJ122</f>
        <v>0</v>
      </c>
      <c r="BU108" s="161">
        <f t="shared" si="739"/>
        <v>0</v>
      </c>
      <c r="BV108" s="161">
        <f t="shared" ref="BV108:BV109" si="757">BT108-$F108</f>
        <v>0</v>
      </c>
      <c r="BW108" s="162" t="s">
        <v>51</v>
      </c>
      <c r="BX108" s="162" t="s">
        <v>51</v>
      </c>
      <c r="BY108" s="161">
        <f>'бюджет округа (района)'!AM122+'бюджеты поселений'!AM122</f>
        <v>0</v>
      </c>
      <c r="BZ108" s="161">
        <f>'бюджет округа (района)'!AM122</f>
        <v>0</v>
      </c>
      <c r="CA108" s="161">
        <f t="shared" si="741"/>
        <v>0</v>
      </c>
      <c r="CB108" s="161">
        <f t="shared" ref="CB108:CB109" si="758">BZ108-$F108</f>
        <v>0</v>
      </c>
      <c r="CC108" s="162" t="s">
        <v>51</v>
      </c>
      <c r="CD108" s="162" t="s">
        <v>51</v>
      </c>
      <c r="CE108" s="161">
        <f>'бюджет округа (района)'!AP122+'бюджеты поселений'!AP122</f>
        <v>0</v>
      </c>
      <c r="CF108" s="161">
        <f>'бюджет округа (района)'!AP122</f>
        <v>0</v>
      </c>
      <c r="CG108" s="161">
        <f t="shared" si="743"/>
        <v>0</v>
      </c>
      <c r="CH108" s="161">
        <f t="shared" ref="CH108:CH109" si="759">CF108-$F108</f>
        <v>0</v>
      </c>
      <c r="CI108" s="162" t="s">
        <v>51</v>
      </c>
      <c r="CJ108" s="162" t="s">
        <v>51</v>
      </c>
      <c r="CK108" s="161">
        <f>'бюджет округа (района)'!AS122+'бюджеты поселений'!AS122</f>
        <v>0</v>
      </c>
      <c r="CL108" s="161">
        <f>'бюджет округа (района)'!AS122</f>
        <v>0</v>
      </c>
      <c r="CM108" s="161">
        <f t="shared" si="745"/>
        <v>0</v>
      </c>
      <c r="CN108" s="161">
        <f t="shared" ref="CN108:CN109" si="760">CL108-$F108</f>
        <v>0</v>
      </c>
      <c r="CO108" s="162" t="s">
        <v>51</v>
      </c>
      <c r="CP108" s="162" t="s">
        <v>51</v>
      </c>
      <c r="CQ108" s="161">
        <f>'бюджет округа (района)'!AV122+'бюджеты поселений'!AV122</f>
        <v>0</v>
      </c>
      <c r="CR108" s="161">
        <f>'бюджет округа (района)'!AV122</f>
        <v>0</v>
      </c>
      <c r="CS108" s="161">
        <f t="shared" si="750"/>
        <v>0</v>
      </c>
      <c r="CT108" s="161">
        <f t="shared" ref="CT108:CT109" si="761">CR108-$F108</f>
        <v>0</v>
      </c>
      <c r="CU108" s="162" t="s">
        <v>51</v>
      </c>
      <c r="CV108" s="162" t="s">
        <v>51</v>
      </c>
      <c r="CW108" s="161">
        <f>'бюджет округа (района)'!AY122+'бюджеты поселений'!AY122</f>
        <v>0</v>
      </c>
      <c r="CX108" s="161">
        <f>'бюджет округа (района)'!AY122</f>
        <v>0</v>
      </c>
      <c r="CY108" s="161">
        <f t="shared" si="751"/>
        <v>0</v>
      </c>
      <c r="CZ108" s="161">
        <f t="shared" ref="CZ108" si="762">CX108-$F108</f>
        <v>0</v>
      </c>
      <c r="DA108" s="162" t="s">
        <v>51</v>
      </c>
      <c r="DB108" s="162" t="s">
        <v>51</v>
      </c>
      <c r="DC108" s="161">
        <f>'бюджет округа (района)'!BB122+'бюджеты поселений'!BB122</f>
        <v>0</v>
      </c>
      <c r="DD108" s="161">
        <f>'бюджет округа (района)'!BB122</f>
        <v>0</v>
      </c>
      <c r="DE108" s="161">
        <f t="shared" si="752"/>
        <v>0</v>
      </c>
      <c r="DF108" s="161">
        <v>0</v>
      </c>
      <c r="DG108" s="162" t="s">
        <v>51</v>
      </c>
      <c r="DH108" s="162" t="s">
        <v>51</v>
      </c>
      <c r="DI108" s="161">
        <v>41</v>
      </c>
      <c r="DJ108" s="161">
        <f>'бюджет округа (района)'!BE122</f>
        <v>0</v>
      </c>
      <c r="DK108" s="161">
        <v>41</v>
      </c>
      <c r="DL108" s="161">
        <v>0</v>
      </c>
      <c r="DM108" s="162">
        <f t="shared" si="753"/>
        <v>1</v>
      </c>
      <c r="DN108" s="162">
        <f>IF(F108=0,1,BB108/F108-1)</f>
        <v>1</v>
      </c>
      <c r="DO108" s="161">
        <f>'бюджет округа (района)'!BH122+'бюджеты поселений'!BH122</f>
        <v>0</v>
      </c>
      <c r="DP108" s="161">
        <f>'бюджет округа (района)'!BH122</f>
        <v>0</v>
      </c>
      <c r="DQ108" s="161">
        <f>'бюджет округа (района)'!BI122+'бюджеты поселений'!BI122</f>
        <v>0</v>
      </c>
      <c r="DR108" s="161">
        <f>'бюджет округа (района)'!BI122</f>
        <v>0</v>
      </c>
      <c r="DS108" s="161">
        <v>0</v>
      </c>
      <c r="DT108" s="161">
        <v>0</v>
      </c>
      <c r="DU108" s="161"/>
      <c r="DV108" s="161"/>
      <c r="DW108" s="162">
        <f t="shared" ref="DW108:DW109" si="763">IF(BA108=0,1,DS108/BA108-1)</f>
        <v>1</v>
      </c>
      <c r="DX108" s="162">
        <f t="shared" si="755"/>
        <v>1</v>
      </c>
      <c r="DY108" s="162" t="s">
        <v>51</v>
      </c>
      <c r="DZ108" s="206" t="s">
        <v>51</v>
      </c>
      <c r="EA108" s="161">
        <v>0</v>
      </c>
      <c r="EB108" s="161">
        <v>0</v>
      </c>
      <c r="EC108" s="161">
        <v>0</v>
      </c>
      <c r="ED108" s="161">
        <v>0</v>
      </c>
      <c r="EE108" s="161">
        <v>0</v>
      </c>
      <c r="EF108" s="161">
        <v>0</v>
      </c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  <c r="GN108" s="65"/>
      <c r="GO108" s="65"/>
      <c r="GP108" s="65"/>
      <c r="GQ108" s="65"/>
      <c r="GR108" s="65"/>
      <c r="GS108" s="65"/>
      <c r="GT108" s="65"/>
      <c r="GU108" s="65"/>
      <c r="GV108" s="65"/>
      <c r="GW108" s="65"/>
      <c r="GX108" s="65"/>
      <c r="GY108" s="65"/>
      <c r="GZ108" s="65"/>
      <c r="HA108" s="65"/>
      <c r="HB108" s="65"/>
      <c r="HC108" s="65"/>
      <c r="HD108" s="65"/>
      <c r="HE108" s="65"/>
      <c r="HF108" s="65"/>
      <c r="HG108" s="65"/>
      <c r="HH108" s="65"/>
      <c r="HI108" s="65"/>
      <c r="HJ108" s="65"/>
      <c r="HK108" s="65"/>
      <c r="HL108" s="65"/>
      <c r="HM108" s="65"/>
      <c r="HN108" s="65"/>
      <c r="HO108" s="65"/>
      <c r="HP108" s="65"/>
      <c r="HQ108" s="65"/>
      <c r="HR108" s="65"/>
      <c r="HS108" s="65"/>
      <c r="HT108" s="65"/>
      <c r="HU108" s="65"/>
      <c r="HV108" s="65"/>
      <c r="HW108" s="65"/>
      <c r="HX108" s="65"/>
      <c r="HY108" s="65"/>
      <c r="HZ108" s="65"/>
      <c r="IA108" s="65"/>
      <c r="IB108" s="65"/>
      <c r="IC108" s="65"/>
      <c r="ID108" s="65"/>
      <c r="IE108" s="65"/>
      <c r="IF108" s="65"/>
      <c r="IG108" s="65"/>
      <c r="IH108" s="65"/>
      <c r="II108" s="65"/>
      <c r="IJ108" s="65"/>
      <c r="IK108" s="65"/>
      <c r="IL108" s="65"/>
      <c r="IM108" s="65"/>
      <c r="IN108" s="65"/>
      <c r="IO108" s="65"/>
      <c r="IP108" s="65"/>
      <c r="IQ108" s="65"/>
      <c r="IR108" s="65"/>
      <c r="IS108" s="65"/>
      <c r="IT108" s="65"/>
      <c r="IU108" s="65"/>
      <c r="IV108" s="65"/>
      <c r="IW108" s="65"/>
      <c r="IX108" s="65"/>
      <c r="IY108" s="65"/>
      <c r="IZ108" s="65"/>
      <c r="JA108" s="65"/>
      <c r="JB108" s="65"/>
      <c r="JC108" s="65"/>
      <c r="JD108" s="65"/>
      <c r="JE108" s="65"/>
      <c r="JF108" s="65"/>
      <c r="JG108" s="65"/>
      <c r="JH108" s="65"/>
      <c r="JI108" s="65"/>
      <c r="JJ108" s="65"/>
      <c r="JK108" s="65"/>
      <c r="JL108" s="65"/>
    </row>
    <row r="109" spans="1:272" s="66" customFormat="1" ht="18.75" hidden="1" customHeight="1">
      <c r="A109" s="352" t="s">
        <v>129</v>
      </c>
      <c r="B109" s="279"/>
      <c r="C109" s="66">
        <v>0</v>
      </c>
      <c r="D109" s="138">
        <v>0</v>
      </c>
      <c r="E109" s="138">
        <v>0</v>
      </c>
      <c r="F109" s="161">
        <v>0</v>
      </c>
      <c r="G109" s="138">
        <v>0</v>
      </c>
      <c r="H109" s="138">
        <v>0</v>
      </c>
      <c r="I109" s="138">
        <v>0</v>
      </c>
      <c r="J109" s="138">
        <v>0</v>
      </c>
      <c r="K109" s="138"/>
      <c r="L109" s="138"/>
      <c r="M109" s="138">
        <v>0</v>
      </c>
      <c r="N109" s="138">
        <v>0</v>
      </c>
      <c r="O109" s="138">
        <v>0</v>
      </c>
      <c r="P109" s="138">
        <v>0</v>
      </c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61">
        <v>3660</v>
      </c>
      <c r="AV109" s="161">
        <v>0</v>
      </c>
      <c r="AW109" s="138">
        <f>'бюджет округа (района)'!Z123+'бюджеты поселений'!Z123</f>
        <v>0</v>
      </c>
      <c r="AX109" s="138">
        <f>'бюджет округа (района)'!Z123</f>
        <v>0</v>
      </c>
      <c r="AY109" s="138"/>
      <c r="AZ109" s="138"/>
      <c r="BA109" s="138">
        <v>0</v>
      </c>
      <c r="BB109" s="138">
        <v>0</v>
      </c>
      <c r="BC109" s="162" t="s">
        <v>51</v>
      </c>
      <c r="BD109" s="162" t="s">
        <v>51</v>
      </c>
      <c r="BE109" s="138">
        <f>'бюджет округа (района)'!AC123+'бюджеты поселений'!AC123</f>
        <v>0</v>
      </c>
      <c r="BF109" s="138">
        <f>'бюджет округа (района)'!AC123</f>
        <v>0</v>
      </c>
      <c r="BG109" s="138">
        <f>'бюджет округа (района)'!AD123+'бюджеты поселений'!AD123</f>
        <v>0</v>
      </c>
      <c r="BH109" s="138">
        <f>'бюджет округа (района)'!AD123</f>
        <v>0</v>
      </c>
      <c r="BI109" s="138">
        <f>BG109-$F109</f>
        <v>0</v>
      </c>
      <c r="BJ109" s="138" t="e">
        <f>BH109-#REF!</f>
        <v>#REF!</v>
      </c>
      <c r="BK109" s="162" t="s">
        <v>51</v>
      </c>
      <c r="BL109" s="162" t="s">
        <v>51</v>
      </c>
      <c r="BM109" s="138">
        <f>'бюджет округа (района)'!AG123+'бюджеты поселений'!AG123</f>
        <v>0</v>
      </c>
      <c r="BN109" s="138">
        <f>'бюджет округа (района)'!AG123</f>
        <v>0</v>
      </c>
      <c r="BO109" s="138">
        <f>BM109-$F109</f>
        <v>0</v>
      </c>
      <c r="BP109" s="161">
        <f t="shared" si="756"/>
        <v>0</v>
      </c>
      <c r="BQ109" s="162" t="s">
        <v>51</v>
      </c>
      <c r="BR109" s="162" t="s">
        <v>51</v>
      </c>
      <c r="BS109" s="138">
        <f>'бюджет округа (района)'!AJ123+'бюджеты поселений'!AJ123</f>
        <v>0</v>
      </c>
      <c r="BT109" s="138">
        <f>'бюджет округа (района)'!AJ123</f>
        <v>0</v>
      </c>
      <c r="BU109" s="138">
        <f>BS109-$F109</f>
        <v>0</v>
      </c>
      <c r="BV109" s="161">
        <f t="shared" si="757"/>
        <v>0</v>
      </c>
      <c r="BW109" s="162" t="s">
        <v>51</v>
      </c>
      <c r="BX109" s="162" t="s">
        <v>51</v>
      </c>
      <c r="BY109" s="138">
        <f>'бюджет округа (района)'!AM123+'бюджеты поселений'!AM123</f>
        <v>0</v>
      </c>
      <c r="BZ109" s="138">
        <f>'бюджет округа (района)'!AM123</f>
        <v>0</v>
      </c>
      <c r="CA109" s="138">
        <f>BY109-$F109</f>
        <v>0</v>
      </c>
      <c r="CB109" s="161">
        <f t="shared" si="758"/>
        <v>0</v>
      </c>
      <c r="CC109" s="162" t="s">
        <v>51</v>
      </c>
      <c r="CD109" s="162" t="s">
        <v>51</v>
      </c>
      <c r="CE109" s="138">
        <f>'бюджет округа (района)'!AP123+'бюджеты поселений'!AP123</f>
        <v>0</v>
      </c>
      <c r="CF109" s="138">
        <f>'бюджет округа (района)'!AP123</f>
        <v>0</v>
      </c>
      <c r="CG109" s="138">
        <f>CE109-$F109</f>
        <v>0</v>
      </c>
      <c r="CH109" s="161">
        <f t="shared" si="759"/>
        <v>0</v>
      </c>
      <c r="CI109" s="162" t="s">
        <v>51</v>
      </c>
      <c r="CJ109" s="162" t="s">
        <v>51</v>
      </c>
      <c r="CK109" s="138">
        <f>'бюджет округа (района)'!AS123+'бюджеты поселений'!AS123</f>
        <v>0</v>
      </c>
      <c r="CL109" s="138">
        <f>'бюджет округа (района)'!AS123</f>
        <v>0</v>
      </c>
      <c r="CM109" s="138">
        <f>CK109-$F109</f>
        <v>0</v>
      </c>
      <c r="CN109" s="161">
        <f t="shared" si="760"/>
        <v>0</v>
      </c>
      <c r="CO109" s="162" t="s">
        <v>51</v>
      </c>
      <c r="CP109" s="162" t="s">
        <v>51</v>
      </c>
      <c r="CQ109" s="138">
        <f>'бюджет округа (района)'!AV123+'бюджеты поселений'!AV123</f>
        <v>0</v>
      </c>
      <c r="CR109" s="138">
        <f>'бюджет округа (района)'!AV123</f>
        <v>0</v>
      </c>
      <c r="CS109" s="138">
        <f>CQ109-$F109</f>
        <v>0</v>
      </c>
      <c r="CT109" s="161">
        <f t="shared" si="761"/>
        <v>0</v>
      </c>
      <c r="CU109" s="162" t="s">
        <v>51</v>
      </c>
      <c r="CV109" s="162" t="s">
        <v>51</v>
      </c>
      <c r="CW109" s="138">
        <f>'бюджет округа (района)'!AY123+'бюджеты поселений'!AY123</f>
        <v>0</v>
      </c>
      <c r="CX109" s="138">
        <f>'бюджет округа (района)'!AY123</f>
        <v>0</v>
      </c>
      <c r="CY109" s="138">
        <f>CW109-$F109</f>
        <v>0</v>
      </c>
      <c r="CZ109" s="138">
        <f>CX109-$F109</f>
        <v>0</v>
      </c>
      <c r="DA109" s="162" t="s">
        <v>51</v>
      </c>
      <c r="DB109" s="162" t="s">
        <v>51</v>
      </c>
      <c r="DC109" s="138">
        <v>217</v>
      </c>
      <c r="DD109" s="138">
        <f>'бюджет округа (района)'!BB123</f>
        <v>0</v>
      </c>
      <c r="DE109" s="138">
        <f>DC109-$F109</f>
        <v>217</v>
      </c>
      <c r="DF109" s="161">
        <v>0</v>
      </c>
      <c r="DG109" s="162" t="s">
        <v>51</v>
      </c>
      <c r="DH109" s="162" t="s">
        <v>51</v>
      </c>
      <c r="DI109" s="138">
        <v>93</v>
      </c>
      <c r="DJ109" s="138">
        <f>'бюджет округа (района)'!BE123</f>
        <v>0</v>
      </c>
      <c r="DK109" s="138">
        <v>93</v>
      </c>
      <c r="DL109" s="161">
        <v>0</v>
      </c>
      <c r="DM109" s="162">
        <f>IF(F109=0,1,BA109/F109-1)</f>
        <v>1</v>
      </c>
      <c r="DN109" s="162">
        <f>IF(F109=0,1,BB109/F109-1)</f>
        <v>1</v>
      </c>
      <c r="DO109" s="138">
        <f>'бюджет округа (района)'!BH123+'бюджеты поселений'!BH123</f>
        <v>0</v>
      </c>
      <c r="DP109" s="138">
        <f>'бюджет округа (района)'!BH123</f>
        <v>0</v>
      </c>
      <c r="DQ109" s="138">
        <f>'бюджет округа (района)'!BI123+'бюджеты поселений'!BI123</f>
        <v>0</v>
      </c>
      <c r="DR109" s="138">
        <f>'бюджет округа (района)'!BI123</f>
        <v>0</v>
      </c>
      <c r="DS109" s="138">
        <v>0</v>
      </c>
      <c r="DT109" s="138">
        <v>0</v>
      </c>
      <c r="DU109" s="138"/>
      <c r="DV109" s="138"/>
      <c r="DW109" s="162">
        <f t="shared" si="763"/>
        <v>1</v>
      </c>
      <c r="DX109" s="162">
        <f>IF(BB109=0,1,DT109/BB109-1)</f>
        <v>1</v>
      </c>
      <c r="DY109" s="162" t="s">
        <v>51</v>
      </c>
      <c r="DZ109" s="206" t="s">
        <v>51</v>
      </c>
      <c r="EA109" s="138">
        <v>0</v>
      </c>
      <c r="EB109" s="138">
        <v>0</v>
      </c>
      <c r="EC109" s="138">
        <v>0</v>
      </c>
      <c r="ED109" s="138">
        <v>0</v>
      </c>
      <c r="EE109" s="138">
        <v>0</v>
      </c>
      <c r="EF109" s="138">
        <v>0</v>
      </c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  <c r="JI109" s="65"/>
      <c r="JJ109" s="65"/>
      <c r="JK109" s="65"/>
      <c r="JL109" s="65"/>
    </row>
    <row r="110" spans="1:272" s="87" customFormat="1" ht="35.25" hidden="1" customHeight="1">
      <c r="A110" s="350" t="s">
        <v>180</v>
      </c>
      <c r="B110" s="281"/>
      <c r="C110" s="240">
        <v>384</v>
      </c>
      <c r="D110" s="240">
        <v>203</v>
      </c>
      <c r="E110" s="239">
        <v>0</v>
      </c>
      <c r="F110" s="239">
        <v>0</v>
      </c>
      <c r="G110" s="240">
        <v>203</v>
      </c>
      <c r="H110" s="239">
        <v>203</v>
      </c>
      <c r="I110" s="240">
        <v>203</v>
      </c>
      <c r="J110" s="239">
        <v>203</v>
      </c>
      <c r="K110" s="211">
        <f t="shared" ref="K110:K116" si="764">I110-$C110</f>
        <v>-181</v>
      </c>
      <c r="L110" s="211">
        <f t="shared" ref="L110:L116" si="765">J110-$D110</f>
        <v>0</v>
      </c>
      <c r="M110" s="211">
        <f>'бюджет округа (района)'!H124+'бюджеты поселений'!H124</f>
        <v>0</v>
      </c>
      <c r="N110" s="211">
        <f>'бюджет округа (района)'!H124</f>
        <v>0</v>
      </c>
      <c r="O110" s="211">
        <f t="shared" ref="O110:O113" si="766">M110-$C110</f>
        <v>-384</v>
      </c>
      <c r="P110" s="211">
        <f t="shared" ref="P110:P113" si="767">N110-$D110</f>
        <v>-203</v>
      </c>
      <c r="Q110" s="211">
        <f>'бюджет округа (района)'!J124+'бюджеты поселений'!J124</f>
        <v>0</v>
      </c>
      <c r="R110" s="211">
        <f>'бюджет округа (района)'!J124</f>
        <v>0</v>
      </c>
      <c r="S110" s="211">
        <f t="shared" ref="S110:S116" si="768">Q110-$C110</f>
        <v>-384</v>
      </c>
      <c r="T110" s="211">
        <f t="shared" ref="T110:T116" si="769">R110-$D110</f>
        <v>-203</v>
      </c>
      <c r="U110" s="211">
        <f>'бюджет округа (района)'!L124+'бюджеты поселений'!L124</f>
        <v>0</v>
      </c>
      <c r="V110" s="211">
        <f>'бюджет округа (района)'!L124</f>
        <v>0</v>
      </c>
      <c r="W110" s="211">
        <f t="shared" ref="W110:W116" si="770">U110-$C110</f>
        <v>-384</v>
      </c>
      <c r="X110" s="211">
        <f t="shared" ref="X110:X116" si="771">V110-$D110</f>
        <v>-203</v>
      </c>
      <c r="Y110" s="211">
        <f>'бюджет округа (района)'!N124+'бюджеты поселений'!N124</f>
        <v>0</v>
      </c>
      <c r="Z110" s="211">
        <f>'бюджет округа (района)'!N124</f>
        <v>0</v>
      </c>
      <c r="AA110" s="211">
        <f t="shared" ref="AA110:AA116" si="772">Y110-$C110</f>
        <v>-384</v>
      </c>
      <c r="AB110" s="211">
        <f t="shared" ref="AB110:AB116" si="773">Z110-$D110</f>
        <v>-203</v>
      </c>
      <c r="AC110" s="211">
        <f>'бюджет округа (района)'!P124+'бюджеты поселений'!P124</f>
        <v>0</v>
      </c>
      <c r="AD110" s="211">
        <f>'бюджет округа (района)'!P124</f>
        <v>0</v>
      </c>
      <c r="AE110" s="211">
        <f t="shared" ref="AE110:AE116" si="774">AC110-$C110</f>
        <v>-384</v>
      </c>
      <c r="AF110" s="211">
        <f t="shared" ref="AF110:AF116" si="775">AD110-$D110</f>
        <v>-203</v>
      </c>
      <c r="AG110" s="211">
        <f>'бюджет округа (района)'!R124+'бюджеты поселений'!R124</f>
        <v>0</v>
      </c>
      <c r="AH110" s="211">
        <f>'бюджет округа (района)'!R124</f>
        <v>0</v>
      </c>
      <c r="AI110" s="211">
        <f t="shared" ref="AI110:AI116" si="776">AG110-$C110</f>
        <v>-384</v>
      </c>
      <c r="AJ110" s="211">
        <f t="shared" ref="AJ110:AJ116" si="777">AH110-$D110</f>
        <v>-203</v>
      </c>
      <c r="AK110" s="211">
        <f>'бюджет округа (района)'!T124+'бюджеты поселений'!T124</f>
        <v>0</v>
      </c>
      <c r="AL110" s="211">
        <f>'бюджет округа (района)'!T124</f>
        <v>0</v>
      </c>
      <c r="AM110" s="211">
        <f t="shared" ref="AM110:AM116" si="778">AK110-$C110</f>
        <v>-384</v>
      </c>
      <c r="AN110" s="211">
        <f t="shared" ref="AN110:AN116" si="779">AL110-$D110</f>
        <v>-203</v>
      </c>
      <c r="AO110" s="211">
        <f>'бюджет округа (района)'!V124+'бюджеты поселений'!V124</f>
        <v>0</v>
      </c>
      <c r="AP110" s="211">
        <f>'бюджет округа (района)'!V124</f>
        <v>0</v>
      </c>
      <c r="AQ110" s="211">
        <f t="shared" ref="AQ110:AQ116" si="780">AO110-$C110</f>
        <v>-384</v>
      </c>
      <c r="AR110" s="211">
        <f t="shared" ref="AR110:AR116" si="781">AP110-$D110</f>
        <v>-203</v>
      </c>
      <c r="AS110" s="211">
        <f>'бюджет округа (района)'!X124+'бюджеты поселений'!X124</f>
        <v>0</v>
      </c>
      <c r="AT110" s="211">
        <f>'бюджет округа (района)'!X124</f>
        <v>0</v>
      </c>
      <c r="AU110" s="211">
        <v>8009</v>
      </c>
      <c r="AV110" s="211">
        <v>4836</v>
      </c>
      <c r="AW110" s="211">
        <f>'бюджет округа (района)'!Z124+'бюджеты поселений'!Z124</f>
        <v>0</v>
      </c>
      <c r="AX110" s="211">
        <f>'бюджет округа (района)'!Z124</f>
        <v>0</v>
      </c>
      <c r="AY110" s="266"/>
      <c r="AZ110" s="266"/>
      <c r="BA110" s="211">
        <v>0</v>
      </c>
      <c r="BB110" s="211">
        <v>0</v>
      </c>
      <c r="BC110" s="143" t="s">
        <v>51</v>
      </c>
      <c r="BD110" s="143" t="s">
        <v>51</v>
      </c>
      <c r="BE110" s="211">
        <f>'бюджет округа (района)'!AC124+'бюджеты поселений'!AC124</f>
        <v>0</v>
      </c>
      <c r="BF110" s="211">
        <f>'бюджет округа (района)'!AC124</f>
        <v>0</v>
      </c>
      <c r="BG110" s="211">
        <f>'бюджет округа (района)'!AD124+'бюджеты поселений'!AD124</f>
        <v>0</v>
      </c>
      <c r="BH110" s="211">
        <f>'бюджет округа (района)'!AD124</f>
        <v>0</v>
      </c>
      <c r="BI110" s="211">
        <f t="shared" si="736"/>
        <v>0</v>
      </c>
      <c r="BJ110" s="211">
        <f t="shared" si="737"/>
        <v>0</v>
      </c>
      <c r="BK110" s="143" t="s">
        <v>51</v>
      </c>
      <c r="BL110" s="143" t="s">
        <v>51</v>
      </c>
      <c r="BM110" s="211">
        <f>'бюджет округа (района)'!AG124+'бюджеты поселений'!AG124</f>
        <v>0</v>
      </c>
      <c r="BN110" s="211">
        <f>'бюджет округа (района)'!AG124</f>
        <v>0</v>
      </c>
      <c r="BO110" s="211">
        <f t="shared" si="749"/>
        <v>0</v>
      </c>
      <c r="BP110" s="211">
        <f t="shared" ref="BP110:BP116" si="782">BN110-$F110</f>
        <v>0</v>
      </c>
      <c r="BQ110" s="143" t="s">
        <v>51</v>
      </c>
      <c r="BR110" s="143" t="s">
        <v>51</v>
      </c>
      <c r="BS110" s="211">
        <f>'бюджет округа (района)'!AJ124+'бюджеты поселений'!AJ124</f>
        <v>0</v>
      </c>
      <c r="BT110" s="211">
        <f>'бюджет округа (района)'!AJ124</f>
        <v>0</v>
      </c>
      <c r="BU110" s="211">
        <f t="shared" si="739"/>
        <v>0</v>
      </c>
      <c r="BV110" s="211">
        <f t="shared" ref="BV110:BV116" si="783">BT110-$F110</f>
        <v>0</v>
      </c>
      <c r="BW110" s="143" t="s">
        <v>51</v>
      </c>
      <c r="BX110" s="143" t="s">
        <v>51</v>
      </c>
      <c r="BY110" s="211">
        <f>'бюджет округа (района)'!AM124+'бюджеты поселений'!AM124</f>
        <v>0</v>
      </c>
      <c r="BZ110" s="211">
        <f>'бюджет округа (района)'!AM124</f>
        <v>0</v>
      </c>
      <c r="CA110" s="211">
        <f t="shared" si="741"/>
        <v>0</v>
      </c>
      <c r="CB110" s="211">
        <f t="shared" ref="CB110:CB115" si="784">BZ110-$F110</f>
        <v>0</v>
      </c>
      <c r="CC110" s="143" t="s">
        <v>51</v>
      </c>
      <c r="CD110" s="143" t="s">
        <v>51</v>
      </c>
      <c r="CE110" s="211">
        <f>'бюджет округа (района)'!AP124+'бюджеты поселений'!AP124</f>
        <v>0</v>
      </c>
      <c r="CF110" s="211">
        <f>'бюджет округа (района)'!AP124</f>
        <v>0</v>
      </c>
      <c r="CG110" s="211">
        <f t="shared" si="743"/>
        <v>0</v>
      </c>
      <c r="CH110" s="211">
        <f t="shared" ref="CH110:CH115" si="785">CF110-$F110</f>
        <v>0</v>
      </c>
      <c r="CI110" s="143" t="s">
        <v>51</v>
      </c>
      <c r="CJ110" s="143" t="s">
        <v>51</v>
      </c>
      <c r="CK110" s="211">
        <f>'бюджет округа (района)'!AS124+'бюджеты поселений'!AS124</f>
        <v>0</v>
      </c>
      <c r="CL110" s="211">
        <f>'бюджет округа (района)'!AS124</f>
        <v>0</v>
      </c>
      <c r="CM110" s="211">
        <f t="shared" si="745"/>
        <v>0</v>
      </c>
      <c r="CN110" s="211">
        <f t="shared" ref="CN110:CN113" si="786">CL110-$F110</f>
        <v>0</v>
      </c>
      <c r="CO110" s="143" t="s">
        <v>51</v>
      </c>
      <c r="CP110" s="143" t="s">
        <v>51</v>
      </c>
      <c r="CQ110" s="211">
        <f>'бюджет округа (района)'!AV124+'бюджеты поселений'!AV124</f>
        <v>0</v>
      </c>
      <c r="CR110" s="211">
        <f>'бюджет округа (района)'!AV124</f>
        <v>0</v>
      </c>
      <c r="CS110" s="211">
        <f t="shared" si="750"/>
        <v>0</v>
      </c>
      <c r="CT110" s="211">
        <f t="shared" ref="CT110:CT115" si="787">CR110-$F110</f>
        <v>0</v>
      </c>
      <c r="CU110" s="143" t="s">
        <v>51</v>
      </c>
      <c r="CV110" s="143" t="s">
        <v>51</v>
      </c>
      <c r="CW110" s="211">
        <f>'бюджет округа (района)'!AY124+'бюджеты поселений'!AY124</f>
        <v>0</v>
      </c>
      <c r="CX110" s="211">
        <f>'бюджет округа (района)'!AY124</f>
        <v>0</v>
      </c>
      <c r="CY110" s="211">
        <f t="shared" si="751"/>
        <v>0</v>
      </c>
      <c r="CZ110" s="211">
        <f t="shared" ref="CZ110:CZ113" si="788">CX110-$F110</f>
        <v>0</v>
      </c>
      <c r="DA110" s="143" t="s">
        <v>51</v>
      </c>
      <c r="DB110" s="143" t="s">
        <v>51</v>
      </c>
      <c r="DC110" s="211">
        <f>'бюджет округа (района)'!BB124+'бюджеты поселений'!BB124</f>
        <v>0</v>
      </c>
      <c r="DD110" s="211">
        <f>'бюджет округа (района)'!BB124</f>
        <v>0</v>
      </c>
      <c r="DE110" s="211">
        <f t="shared" si="752"/>
        <v>0</v>
      </c>
      <c r="DF110" s="211">
        <f t="shared" ref="DF110:DF113" si="789">DD110-$F110</f>
        <v>0</v>
      </c>
      <c r="DG110" s="143" t="s">
        <v>51</v>
      </c>
      <c r="DH110" s="143" t="s">
        <v>51</v>
      </c>
      <c r="DI110" s="211">
        <f>'бюджет округа (района)'!BE124+'бюджеты поселений'!BE124</f>
        <v>0</v>
      </c>
      <c r="DJ110" s="211">
        <f>'бюджет округа (района)'!BE124</f>
        <v>0</v>
      </c>
      <c r="DK110" s="211">
        <v>0</v>
      </c>
      <c r="DL110" s="230">
        <v>0</v>
      </c>
      <c r="DM110" s="131">
        <f t="shared" si="753"/>
        <v>1</v>
      </c>
      <c r="DN110" s="131">
        <f>IF(F110=0,1,BB110/F110-1)</f>
        <v>1</v>
      </c>
      <c r="DO110" s="211">
        <f>'бюджет округа (района)'!BH124+'бюджеты поселений'!BH124</f>
        <v>0</v>
      </c>
      <c r="DP110" s="211">
        <f>'бюджет округа (района)'!BH124</f>
        <v>0</v>
      </c>
      <c r="DQ110" s="211">
        <f>'бюджет округа (района)'!BI124+'бюджеты поселений'!BI124</f>
        <v>0</v>
      </c>
      <c r="DR110" s="211">
        <f>'бюджет округа (района)'!BI124</f>
        <v>0</v>
      </c>
      <c r="DS110" s="211">
        <v>0</v>
      </c>
      <c r="DT110" s="211">
        <v>0</v>
      </c>
      <c r="DU110" s="266"/>
      <c r="DV110" s="266"/>
      <c r="DW110" s="131">
        <f>IF(BA110=0,1,DS110/BA110-1)</f>
        <v>1</v>
      </c>
      <c r="DX110" s="131">
        <f>IF(BB110=0,1,DT110/BB110-1)</f>
        <v>1</v>
      </c>
      <c r="DY110" s="143" t="s">
        <v>51</v>
      </c>
      <c r="DZ110" s="201" t="s">
        <v>51</v>
      </c>
      <c r="EA110" s="235"/>
      <c r="EB110" s="235"/>
      <c r="EC110" s="235"/>
      <c r="ED110" s="235"/>
      <c r="EE110" s="235"/>
      <c r="EF110" s="235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  <c r="JI110" s="88"/>
      <c r="JJ110" s="88"/>
      <c r="JK110" s="88"/>
      <c r="JL110" s="88"/>
    </row>
    <row r="111" spans="1:272" s="66" customFormat="1" ht="16.5" hidden="1">
      <c r="A111" s="352" t="s">
        <v>75</v>
      </c>
      <c r="B111" s="279"/>
      <c r="C111" s="161">
        <v>0</v>
      </c>
      <c r="D111" s="161">
        <v>0</v>
      </c>
      <c r="E111" s="161">
        <v>0</v>
      </c>
      <c r="F111" s="161">
        <v>0</v>
      </c>
      <c r="G111" s="161">
        <f>'бюджет округа (района)'!E125+'бюджеты поселений'!E125</f>
        <v>0</v>
      </c>
      <c r="H111" s="161">
        <f>'бюджет округа (района)'!E125</f>
        <v>0</v>
      </c>
      <c r="I111" s="161">
        <f>'бюджет округа (района)'!F125+'бюджеты поселений'!F125</f>
        <v>0</v>
      </c>
      <c r="J111" s="161">
        <f>'бюджет округа (района)'!F125</f>
        <v>0</v>
      </c>
      <c r="K111" s="161">
        <f t="shared" si="764"/>
        <v>0</v>
      </c>
      <c r="L111" s="161">
        <f t="shared" si="765"/>
        <v>0</v>
      </c>
      <c r="M111" s="161">
        <f>'бюджет округа (района)'!H125+'бюджеты поселений'!H125</f>
        <v>0</v>
      </c>
      <c r="N111" s="161">
        <f>'бюджет округа (района)'!H125</f>
        <v>0</v>
      </c>
      <c r="O111" s="161">
        <f t="shared" si="766"/>
        <v>0</v>
      </c>
      <c r="P111" s="161">
        <f t="shared" si="767"/>
        <v>0</v>
      </c>
      <c r="Q111" s="161">
        <f>'бюджет округа (района)'!J125+'бюджеты поселений'!J125</f>
        <v>0</v>
      </c>
      <c r="R111" s="161">
        <f>'бюджет округа (района)'!J125</f>
        <v>0</v>
      </c>
      <c r="S111" s="161">
        <f t="shared" si="768"/>
        <v>0</v>
      </c>
      <c r="T111" s="161">
        <f t="shared" si="769"/>
        <v>0</v>
      </c>
      <c r="U111" s="161">
        <f>'бюджет округа (района)'!L125+'бюджеты поселений'!L125</f>
        <v>0</v>
      </c>
      <c r="V111" s="161">
        <f>'бюджет округа (района)'!L125</f>
        <v>0</v>
      </c>
      <c r="W111" s="161">
        <f t="shared" si="770"/>
        <v>0</v>
      </c>
      <c r="X111" s="161">
        <f t="shared" si="771"/>
        <v>0</v>
      </c>
      <c r="Y111" s="161">
        <f>'бюджет округа (района)'!N125+'бюджеты поселений'!N125</f>
        <v>0</v>
      </c>
      <c r="Z111" s="161">
        <f>'бюджет округа (района)'!N125</f>
        <v>0</v>
      </c>
      <c r="AA111" s="161">
        <f t="shared" si="772"/>
        <v>0</v>
      </c>
      <c r="AB111" s="161">
        <f t="shared" si="773"/>
        <v>0</v>
      </c>
      <c r="AC111" s="161">
        <f>'бюджет округа (района)'!P125+'бюджеты поселений'!P125</f>
        <v>0</v>
      </c>
      <c r="AD111" s="161">
        <f>'бюджет округа (района)'!P125</f>
        <v>0</v>
      </c>
      <c r="AE111" s="161">
        <f t="shared" si="774"/>
        <v>0</v>
      </c>
      <c r="AF111" s="161">
        <f t="shared" si="775"/>
        <v>0</v>
      </c>
      <c r="AG111" s="161">
        <f>'бюджет округа (района)'!R125+'бюджеты поселений'!R125</f>
        <v>0</v>
      </c>
      <c r="AH111" s="161">
        <f>'бюджет округа (района)'!R125</f>
        <v>0</v>
      </c>
      <c r="AI111" s="161">
        <f t="shared" si="776"/>
        <v>0</v>
      </c>
      <c r="AJ111" s="161">
        <f t="shared" si="777"/>
        <v>0</v>
      </c>
      <c r="AK111" s="161">
        <f>'бюджет округа (района)'!T125+'бюджеты поселений'!T125</f>
        <v>0</v>
      </c>
      <c r="AL111" s="161">
        <f>'бюджет округа (района)'!T125</f>
        <v>0</v>
      </c>
      <c r="AM111" s="161">
        <f t="shared" si="778"/>
        <v>0</v>
      </c>
      <c r="AN111" s="161">
        <f t="shared" si="779"/>
        <v>0</v>
      </c>
      <c r="AO111" s="161">
        <f>'бюджет округа (района)'!V125+'бюджеты поселений'!V125</f>
        <v>0</v>
      </c>
      <c r="AP111" s="161">
        <f>'бюджет округа (района)'!V125</f>
        <v>0</v>
      </c>
      <c r="AQ111" s="161">
        <f t="shared" si="780"/>
        <v>0</v>
      </c>
      <c r="AR111" s="161">
        <f t="shared" si="781"/>
        <v>0</v>
      </c>
      <c r="AS111" s="161">
        <f>'бюджет округа (района)'!X125+'бюджеты поселений'!X125</f>
        <v>0</v>
      </c>
      <c r="AT111" s="161">
        <f>'бюджет округа (района)'!X125</f>
        <v>0</v>
      </c>
      <c r="AU111" s="161">
        <f t="shared" ref="AU111" si="790">E111-C111</f>
        <v>0</v>
      </c>
      <c r="AV111" s="161">
        <f t="shared" ref="AV111" si="791">F111-D111</f>
        <v>0</v>
      </c>
      <c r="AW111" s="161">
        <f>'бюджет округа (района)'!Z125+'бюджеты поселений'!Z125</f>
        <v>0</v>
      </c>
      <c r="AX111" s="161">
        <f>'бюджет округа (района)'!Z125</f>
        <v>0</v>
      </c>
      <c r="AY111" s="161"/>
      <c r="AZ111" s="161"/>
      <c r="BA111" s="161">
        <v>0</v>
      </c>
      <c r="BB111" s="161">
        <v>0</v>
      </c>
      <c r="BC111" s="162" t="s">
        <v>51</v>
      </c>
      <c r="BD111" s="162" t="s">
        <v>51</v>
      </c>
      <c r="BE111" s="161">
        <f>'бюджет округа (района)'!AC125+'бюджеты поселений'!AC125</f>
        <v>0</v>
      </c>
      <c r="BF111" s="161">
        <f>'бюджет округа (района)'!AC125</f>
        <v>0</v>
      </c>
      <c r="BG111" s="161">
        <f>'бюджет округа (района)'!AD125+'бюджеты поселений'!AD125</f>
        <v>0</v>
      </c>
      <c r="BH111" s="161">
        <f>'бюджет округа (района)'!AD125</f>
        <v>0</v>
      </c>
      <c r="BI111" s="161">
        <f t="shared" si="736"/>
        <v>0</v>
      </c>
      <c r="BJ111" s="161">
        <f t="shared" si="737"/>
        <v>0</v>
      </c>
      <c r="BK111" s="162" t="s">
        <v>51</v>
      </c>
      <c r="BL111" s="162" t="s">
        <v>51</v>
      </c>
      <c r="BM111" s="161">
        <f>'бюджет округа (района)'!AG125+'бюджеты поселений'!AG125</f>
        <v>0</v>
      </c>
      <c r="BN111" s="161">
        <f>'бюджет округа (района)'!AG125</f>
        <v>0</v>
      </c>
      <c r="BO111" s="161">
        <f t="shared" si="749"/>
        <v>0</v>
      </c>
      <c r="BP111" s="161">
        <f t="shared" si="782"/>
        <v>0</v>
      </c>
      <c r="BQ111" s="162" t="s">
        <v>51</v>
      </c>
      <c r="BR111" s="162" t="s">
        <v>51</v>
      </c>
      <c r="BS111" s="161">
        <f>'бюджет округа (района)'!AJ125+'бюджеты поселений'!AJ125</f>
        <v>0</v>
      </c>
      <c r="BT111" s="161">
        <f>'бюджет округа (района)'!AJ125</f>
        <v>0</v>
      </c>
      <c r="BU111" s="161">
        <f t="shared" si="739"/>
        <v>0</v>
      </c>
      <c r="BV111" s="161">
        <f t="shared" si="783"/>
        <v>0</v>
      </c>
      <c r="BW111" s="162" t="s">
        <v>51</v>
      </c>
      <c r="BX111" s="162" t="s">
        <v>51</v>
      </c>
      <c r="BY111" s="161">
        <f>'бюджет округа (района)'!AM125+'бюджеты поселений'!AM125</f>
        <v>0</v>
      </c>
      <c r="BZ111" s="161">
        <f>'бюджет округа (района)'!AM125</f>
        <v>0</v>
      </c>
      <c r="CA111" s="161">
        <f t="shared" si="741"/>
        <v>0</v>
      </c>
      <c r="CB111" s="161">
        <f t="shared" si="784"/>
        <v>0</v>
      </c>
      <c r="CC111" s="162" t="s">
        <v>51</v>
      </c>
      <c r="CD111" s="162" t="s">
        <v>51</v>
      </c>
      <c r="CE111" s="161">
        <f>'бюджет округа (района)'!AP125+'бюджеты поселений'!AP125</f>
        <v>0</v>
      </c>
      <c r="CF111" s="161">
        <f>'бюджет округа (района)'!AP125</f>
        <v>0</v>
      </c>
      <c r="CG111" s="161">
        <f t="shared" si="743"/>
        <v>0</v>
      </c>
      <c r="CH111" s="161">
        <f t="shared" si="785"/>
        <v>0</v>
      </c>
      <c r="CI111" s="162" t="s">
        <v>51</v>
      </c>
      <c r="CJ111" s="162" t="s">
        <v>51</v>
      </c>
      <c r="CK111" s="161">
        <f>'бюджет округа (района)'!AS125+'бюджеты поселений'!AS125</f>
        <v>0</v>
      </c>
      <c r="CL111" s="161">
        <f>'бюджет округа (района)'!AS125</f>
        <v>0</v>
      </c>
      <c r="CM111" s="161">
        <f t="shared" si="745"/>
        <v>0</v>
      </c>
      <c r="CN111" s="161">
        <f t="shared" si="786"/>
        <v>0</v>
      </c>
      <c r="CO111" s="162" t="s">
        <v>51</v>
      </c>
      <c r="CP111" s="162" t="s">
        <v>51</v>
      </c>
      <c r="CQ111" s="161">
        <f>'бюджет округа (района)'!AV125+'бюджеты поселений'!AV125</f>
        <v>0</v>
      </c>
      <c r="CR111" s="161">
        <f>'бюджет округа (района)'!AV125</f>
        <v>0</v>
      </c>
      <c r="CS111" s="161">
        <f t="shared" si="750"/>
        <v>0</v>
      </c>
      <c r="CT111" s="161">
        <f t="shared" si="787"/>
        <v>0</v>
      </c>
      <c r="CU111" s="162" t="s">
        <v>51</v>
      </c>
      <c r="CV111" s="162" t="s">
        <v>51</v>
      </c>
      <c r="CW111" s="161">
        <f>'бюджет округа (района)'!AY125+'бюджеты поселений'!AY125</f>
        <v>0</v>
      </c>
      <c r="CX111" s="161">
        <f>'бюджет округа (района)'!AY125</f>
        <v>0</v>
      </c>
      <c r="CY111" s="161">
        <f t="shared" si="751"/>
        <v>0</v>
      </c>
      <c r="CZ111" s="161">
        <f t="shared" si="788"/>
        <v>0</v>
      </c>
      <c r="DA111" s="162" t="s">
        <v>51</v>
      </c>
      <c r="DB111" s="162" t="s">
        <v>51</v>
      </c>
      <c r="DC111" s="161">
        <f>'бюджет округа (района)'!BB125+'бюджеты поселений'!BB125</f>
        <v>0</v>
      </c>
      <c r="DD111" s="161">
        <f>'бюджет округа (района)'!BB125</f>
        <v>0</v>
      </c>
      <c r="DE111" s="161">
        <f t="shared" si="752"/>
        <v>0</v>
      </c>
      <c r="DF111" s="161">
        <f t="shared" si="789"/>
        <v>0</v>
      </c>
      <c r="DG111" s="162" t="s">
        <v>51</v>
      </c>
      <c r="DH111" s="162" t="s">
        <v>51</v>
      </c>
      <c r="DI111" s="161">
        <f>'бюджет округа (района)'!BE125+'бюджеты поселений'!BE125</f>
        <v>0</v>
      </c>
      <c r="DJ111" s="161">
        <f>'бюджет округа (района)'!BE125</f>
        <v>0</v>
      </c>
      <c r="DK111" s="161">
        <v>0</v>
      </c>
      <c r="DL111" s="161">
        <v>0</v>
      </c>
      <c r="DM111" s="162">
        <f t="shared" si="753"/>
        <v>1</v>
      </c>
      <c r="DN111" s="162">
        <f t="shared" ref="DN111" si="792">IF(F111=0,1,BB111/F111-1)</f>
        <v>1</v>
      </c>
      <c r="DO111" s="161">
        <f>'бюджет округа (района)'!BH125+'бюджеты поселений'!BH125</f>
        <v>0</v>
      </c>
      <c r="DP111" s="161">
        <f>'бюджет округа (района)'!BH125</f>
        <v>0</v>
      </c>
      <c r="DQ111" s="161">
        <f>'бюджет округа (района)'!BI125+'бюджеты поселений'!BI125</f>
        <v>0</v>
      </c>
      <c r="DR111" s="161">
        <f>'бюджет округа (района)'!BI125</f>
        <v>0</v>
      </c>
      <c r="DS111" s="161">
        <v>0</v>
      </c>
      <c r="DT111" s="161">
        <v>0</v>
      </c>
      <c r="DU111" s="161"/>
      <c r="DV111" s="161"/>
      <c r="DW111" s="162">
        <f>IF(BA111=0,1,DS111/BA111-1)</f>
        <v>1</v>
      </c>
      <c r="DX111" s="162">
        <f t="shared" ref="DX111:DX112" si="793">IF(BB111=0,1,DT111/BB111-1)</f>
        <v>1</v>
      </c>
      <c r="DY111" s="162" t="s">
        <v>51</v>
      </c>
      <c r="DZ111" s="206" t="s">
        <v>51</v>
      </c>
      <c r="EA111" s="161">
        <v>0</v>
      </c>
      <c r="EB111" s="161">
        <v>0</v>
      </c>
      <c r="EC111" s="161">
        <v>0</v>
      </c>
      <c r="ED111" s="161">
        <v>0</v>
      </c>
      <c r="EE111" s="161">
        <v>0</v>
      </c>
      <c r="EF111" s="161">
        <v>0</v>
      </c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  <c r="GN111" s="65"/>
      <c r="GO111" s="65"/>
      <c r="GP111" s="65"/>
      <c r="GQ111" s="65"/>
      <c r="GR111" s="65"/>
      <c r="GS111" s="65"/>
      <c r="GT111" s="65"/>
      <c r="GU111" s="65"/>
      <c r="GV111" s="65"/>
      <c r="GW111" s="65"/>
      <c r="GX111" s="65"/>
      <c r="GY111" s="65"/>
      <c r="GZ111" s="65"/>
      <c r="HA111" s="65"/>
      <c r="HB111" s="65"/>
      <c r="HC111" s="65"/>
      <c r="HD111" s="65"/>
      <c r="HE111" s="65"/>
      <c r="HF111" s="65"/>
      <c r="HG111" s="65"/>
      <c r="HH111" s="65"/>
      <c r="HI111" s="65"/>
      <c r="HJ111" s="65"/>
      <c r="HK111" s="65"/>
      <c r="HL111" s="65"/>
      <c r="HM111" s="65"/>
      <c r="HN111" s="65"/>
      <c r="HO111" s="65"/>
      <c r="HP111" s="65"/>
      <c r="HQ111" s="65"/>
      <c r="HR111" s="65"/>
      <c r="HS111" s="65"/>
      <c r="HT111" s="65"/>
      <c r="HU111" s="65"/>
      <c r="HV111" s="65"/>
      <c r="HW111" s="65"/>
      <c r="HX111" s="65"/>
      <c r="HY111" s="65"/>
      <c r="HZ111" s="65"/>
      <c r="IA111" s="65"/>
      <c r="IB111" s="65"/>
      <c r="IC111" s="65"/>
      <c r="ID111" s="65"/>
      <c r="IE111" s="65"/>
      <c r="IF111" s="65"/>
      <c r="IG111" s="65"/>
      <c r="IH111" s="65"/>
      <c r="II111" s="65"/>
      <c r="IJ111" s="65"/>
      <c r="IK111" s="65"/>
      <c r="IL111" s="65"/>
      <c r="IM111" s="65"/>
      <c r="IN111" s="65"/>
      <c r="IO111" s="65"/>
      <c r="IP111" s="65"/>
      <c r="IQ111" s="65"/>
      <c r="IR111" s="65"/>
      <c r="IS111" s="65"/>
      <c r="IT111" s="65"/>
      <c r="IU111" s="65"/>
      <c r="IV111" s="65"/>
      <c r="IW111" s="65"/>
      <c r="IX111" s="65"/>
      <c r="IY111" s="65"/>
      <c r="IZ111" s="65"/>
      <c r="JA111" s="65"/>
      <c r="JB111" s="65"/>
      <c r="JC111" s="65"/>
      <c r="JD111" s="65"/>
      <c r="JE111" s="65"/>
      <c r="JF111" s="65"/>
      <c r="JG111" s="65"/>
      <c r="JH111" s="65"/>
      <c r="JI111" s="65"/>
      <c r="JJ111" s="65"/>
      <c r="JK111" s="65"/>
      <c r="JL111" s="65"/>
    </row>
    <row r="112" spans="1:272" s="66" customFormat="1" ht="18.75" hidden="1" customHeight="1">
      <c r="A112" s="352" t="s">
        <v>76</v>
      </c>
      <c r="B112" s="279"/>
      <c r="C112" s="161">
        <v>0</v>
      </c>
      <c r="D112" s="161">
        <v>0</v>
      </c>
      <c r="E112" s="161">
        <v>0</v>
      </c>
      <c r="F112" s="161">
        <v>0</v>
      </c>
      <c r="G112" s="161">
        <f>'бюджет округа (района)'!E126+'бюджеты поселений'!E126</f>
        <v>0</v>
      </c>
      <c r="H112" s="161">
        <f>'бюджет округа (района)'!E126</f>
        <v>0</v>
      </c>
      <c r="I112" s="161">
        <f>'бюджет округа (района)'!F126+'бюджеты поселений'!F126</f>
        <v>0</v>
      </c>
      <c r="J112" s="161">
        <f>'бюджет округа (района)'!F126</f>
        <v>0</v>
      </c>
      <c r="K112" s="161">
        <f t="shared" si="764"/>
        <v>0</v>
      </c>
      <c r="L112" s="161">
        <f t="shared" si="765"/>
        <v>0</v>
      </c>
      <c r="M112" s="161">
        <f>'бюджет округа (района)'!H126+'бюджеты поселений'!H126</f>
        <v>0</v>
      </c>
      <c r="N112" s="161">
        <f>'бюджет округа (района)'!H126</f>
        <v>0</v>
      </c>
      <c r="O112" s="161">
        <f t="shared" si="766"/>
        <v>0</v>
      </c>
      <c r="P112" s="161">
        <f t="shared" si="767"/>
        <v>0</v>
      </c>
      <c r="Q112" s="161">
        <f>'бюджет округа (района)'!J126+'бюджеты поселений'!J126</f>
        <v>0</v>
      </c>
      <c r="R112" s="161">
        <f>'бюджет округа (района)'!J126</f>
        <v>0</v>
      </c>
      <c r="S112" s="161">
        <f t="shared" si="768"/>
        <v>0</v>
      </c>
      <c r="T112" s="161">
        <f t="shared" si="769"/>
        <v>0</v>
      </c>
      <c r="U112" s="161">
        <f>'бюджет округа (района)'!L126+'бюджеты поселений'!L126</f>
        <v>0</v>
      </c>
      <c r="V112" s="161">
        <f>'бюджет округа (района)'!L126</f>
        <v>0</v>
      </c>
      <c r="W112" s="161">
        <f t="shared" si="770"/>
        <v>0</v>
      </c>
      <c r="X112" s="161">
        <f t="shared" si="771"/>
        <v>0</v>
      </c>
      <c r="Y112" s="161">
        <f>'бюджет округа (района)'!N126+'бюджеты поселений'!N126</f>
        <v>0</v>
      </c>
      <c r="Z112" s="161">
        <f>'бюджет округа (района)'!N126</f>
        <v>0</v>
      </c>
      <c r="AA112" s="161">
        <f t="shared" si="772"/>
        <v>0</v>
      </c>
      <c r="AB112" s="161">
        <f t="shared" si="773"/>
        <v>0</v>
      </c>
      <c r="AC112" s="161">
        <f>'бюджет округа (района)'!P126+'бюджеты поселений'!P126</f>
        <v>0</v>
      </c>
      <c r="AD112" s="161">
        <f>'бюджет округа (района)'!P126</f>
        <v>0</v>
      </c>
      <c r="AE112" s="161">
        <f t="shared" si="774"/>
        <v>0</v>
      </c>
      <c r="AF112" s="161">
        <f t="shared" si="775"/>
        <v>0</v>
      </c>
      <c r="AG112" s="161">
        <f>'бюджет округа (района)'!R126+'бюджеты поселений'!R126</f>
        <v>0</v>
      </c>
      <c r="AH112" s="161">
        <f>'бюджет округа (района)'!R126</f>
        <v>0</v>
      </c>
      <c r="AI112" s="161">
        <f t="shared" si="776"/>
        <v>0</v>
      </c>
      <c r="AJ112" s="161">
        <f t="shared" si="777"/>
        <v>0</v>
      </c>
      <c r="AK112" s="161">
        <f>'бюджет округа (района)'!T126+'бюджеты поселений'!T126</f>
        <v>0</v>
      </c>
      <c r="AL112" s="161">
        <f>'бюджет округа (района)'!T126</f>
        <v>0</v>
      </c>
      <c r="AM112" s="161">
        <f t="shared" si="778"/>
        <v>0</v>
      </c>
      <c r="AN112" s="161">
        <f t="shared" si="779"/>
        <v>0</v>
      </c>
      <c r="AO112" s="161">
        <f>'бюджет округа (района)'!V126+'бюджеты поселений'!V126</f>
        <v>0</v>
      </c>
      <c r="AP112" s="161">
        <f>'бюджет округа (района)'!V126</f>
        <v>0</v>
      </c>
      <c r="AQ112" s="161">
        <f t="shared" si="780"/>
        <v>0</v>
      </c>
      <c r="AR112" s="161">
        <f t="shared" si="781"/>
        <v>0</v>
      </c>
      <c r="AS112" s="161">
        <f>'бюджет округа (района)'!X126+'бюджеты поселений'!X126</f>
        <v>0</v>
      </c>
      <c r="AT112" s="161">
        <f>'бюджет округа (района)'!X126</f>
        <v>0</v>
      </c>
      <c r="AU112" s="161">
        <v>4042</v>
      </c>
      <c r="AV112" s="161">
        <v>3542</v>
      </c>
      <c r="AW112" s="161">
        <f>'бюджет округа (района)'!Z126+'бюджеты поселений'!Z126</f>
        <v>0</v>
      </c>
      <c r="AX112" s="161">
        <f>'бюджет округа (района)'!Z126</f>
        <v>0</v>
      </c>
      <c r="AY112" s="161"/>
      <c r="AZ112" s="161"/>
      <c r="BA112" s="161">
        <v>0</v>
      </c>
      <c r="BB112" s="161">
        <v>0</v>
      </c>
      <c r="BC112" s="162" t="s">
        <v>51</v>
      </c>
      <c r="BD112" s="162" t="s">
        <v>51</v>
      </c>
      <c r="BE112" s="161">
        <f>'бюджет округа (района)'!AC126+'бюджеты поселений'!AC126</f>
        <v>0</v>
      </c>
      <c r="BF112" s="161">
        <f>'бюджет округа (района)'!AC126</f>
        <v>0</v>
      </c>
      <c r="BG112" s="161">
        <f>'бюджет округа (района)'!AD126+'бюджеты поселений'!AD126</f>
        <v>0</v>
      </c>
      <c r="BH112" s="161">
        <f>'бюджет округа (района)'!AD126</f>
        <v>0</v>
      </c>
      <c r="BI112" s="161">
        <f t="shared" si="736"/>
        <v>0</v>
      </c>
      <c r="BJ112" s="161">
        <f t="shared" si="737"/>
        <v>0</v>
      </c>
      <c r="BK112" s="162" t="s">
        <v>51</v>
      </c>
      <c r="BL112" s="162" t="s">
        <v>51</v>
      </c>
      <c r="BM112" s="161">
        <f>'бюджет округа (района)'!AG126+'бюджеты поселений'!AG126</f>
        <v>0</v>
      </c>
      <c r="BN112" s="161">
        <f>'бюджет округа (района)'!AG126</f>
        <v>0</v>
      </c>
      <c r="BO112" s="161">
        <f t="shared" si="749"/>
        <v>0</v>
      </c>
      <c r="BP112" s="161">
        <f t="shared" si="782"/>
        <v>0</v>
      </c>
      <c r="BQ112" s="162" t="s">
        <v>51</v>
      </c>
      <c r="BR112" s="162" t="s">
        <v>51</v>
      </c>
      <c r="BS112" s="161">
        <f>'бюджет округа (района)'!AJ126+'бюджеты поселений'!AJ126</f>
        <v>0</v>
      </c>
      <c r="BT112" s="161">
        <f>'бюджет округа (района)'!AJ126</f>
        <v>0</v>
      </c>
      <c r="BU112" s="161">
        <f t="shared" si="739"/>
        <v>0</v>
      </c>
      <c r="BV112" s="161">
        <f t="shared" si="783"/>
        <v>0</v>
      </c>
      <c r="BW112" s="162" t="s">
        <v>51</v>
      </c>
      <c r="BX112" s="162" t="s">
        <v>51</v>
      </c>
      <c r="BY112" s="161">
        <f>'бюджет округа (района)'!AM126+'бюджеты поселений'!AM126</f>
        <v>0</v>
      </c>
      <c r="BZ112" s="161">
        <f>'бюджет округа (района)'!AM126</f>
        <v>0</v>
      </c>
      <c r="CA112" s="161">
        <f t="shared" si="741"/>
        <v>0</v>
      </c>
      <c r="CB112" s="161">
        <f t="shared" si="784"/>
        <v>0</v>
      </c>
      <c r="CC112" s="162" t="s">
        <v>51</v>
      </c>
      <c r="CD112" s="162" t="s">
        <v>51</v>
      </c>
      <c r="CE112" s="161">
        <f>'бюджет округа (района)'!AP126+'бюджеты поселений'!AP126</f>
        <v>0</v>
      </c>
      <c r="CF112" s="161">
        <f>'бюджет округа (района)'!AP126</f>
        <v>0</v>
      </c>
      <c r="CG112" s="161">
        <f t="shared" si="743"/>
        <v>0</v>
      </c>
      <c r="CH112" s="161">
        <f t="shared" si="785"/>
        <v>0</v>
      </c>
      <c r="CI112" s="162" t="s">
        <v>51</v>
      </c>
      <c r="CJ112" s="162" t="s">
        <v>51</v>
      </c>
      <c r="CK112" s="161">
        <f>'бюджет округа (района)'!AS126+'бюджеты поселений'!AS126</f>
        <v>0</v>
      </c>
      <c r="CL112" s="161">
        <f>'бюджет округа (района)'!AS126</f>
        <v>0</v>
      </c>
      <c r="CM112" s="161">
        <f t="shared" si="745"/>
        <v>0</v>
      </c>
      <c r="CN112" s="161">
        <f t="shared" si="786"/>
        <v>0</v>
      </c>
      <c r="CO112" s="162" t="s">
        <v>51</v>
      </c>
      <c r="CP112" s="162" t="s">
        <v>51</v>
      </c>
      <c r="CQ112" s="161">
        <f>'бюджет округа (района)'!AV126+'бюджеты поселений'!AV126</f>
        <v>0</v>
      </c>
      <c r="CR112" s="161">
        <f>'бюджет округа (района)'!AV126</f>
        <v>0</v>
      </c>
      <c r="CS112" s="161">
        <f t="shared" si="750"/>
        <v>0</v>
      </c>
      <c r="CT112" s="161">
        <f t="shared" si="787"/>
        <v>0</v>
      </c>
      <c r="CU112" s="162" t="s">
        <v>51</v>
      </c>
      <c r="CV112" s="162" t="s">
        <v>51</v>
      </c>
      <c r="CW112" s="161">
        <f>'бюджет округа (района)'!AY126+'бюджеты поселений'!AY126</f>
        <v>0</v>
      </c>
      <c r="CX112" s="161">
        <f>'бюджет округа (района)'!AY126</f>
        <v>0</v>
      </c>
      <c r="CY112" s="161">
        <f t="shared" si="751"/>
        <v>0</v>
      </c>
      <c r="CZ112" s="161">
        <f t="shared" si="788"/>
        <v>0</v>
      </c>
      <c r="DA112" s="162" t="s">
        <v>51</v>
      </c>
      <c r="DB112" s="162" t="s">
        <v>51</v>
      </c>
      <c r="DC112" s="161">
        <f>'бюджет округа (района)'!BB126+'бюджеты поселений'!BB126</f>
        <v>0</v>
      </c>
      <c r="DD112" s="161">
        <f>'бюджет округа (района)'!BB126</f>
        <v>0</v>
      </c>
      <c r="DE112" s="161">
        <f t="shared" si="752"/>
        <v>0</v>
      </c>
      <c r="DF112" s="161">
        <f t="shared" si="789"/>
        <v>0</v>
      </c>
      <c r="DG112" s="162" t="s">
        <v>51</v>
      </c>
      <c r="DH112" s="162" t="s">
        <v>51</v>
      </c>
      <c r="DI112" s="161">
        <f>'бюджет округа (района)'!BE126+'бюджеты поселений'!BE126</f>
        <v>0</v>
      </c>
      <c r="DJ112" s="161">
        <f>'бюджет округа (района)'!BE126</f>
        <v>0</v>
      </c>
      <c r="DK112" s="161">
        <v>0</v>
      </c>
      <c r="DL112" s="161">
        <v>0</v>
      </c>
      <c r="DM112" s="162">
        <f t="shared" si="753"/>
        <v>1</v>
      </c>
      <c r="DN112" s="162">
        <f>IF(F112=0,1,BB112/F112-1)</f>
        <v>1</v>
      </c>
      <c r="DO112" s="161">
        <f>'бюджет округа (района)'!BH126+'бюджеты поселений'!BH126</f>
        <v>0</v>
      </c>
      <c r="DP112" s="161">
        <f>'бюджет округа (района)'!BH126</f>
        <v>0</v>
      </c>
      <c r="DQ112" s="161">
        <f>'бюджет округа (района)'!BI126+'бюджеты поселений'!BI126</f>
        <v>0</v>
      </c>
      <c r="DR112" s="161">
        <f>'бюджет округа (района)'!BI126</f>
        <v>0</v>
      </c>
      <c r="DS112" s="161">
        <v>0</v>
      </c>
      <c r="DT112" s="161">
        <v>0</v>
      </c>
      <c r="DU112" s="161"/>
      <c r="DV112" s="161"/>
      <c r="DW112" s="162">
        <f t="shared" ref="DW112:DW113" si="794">IF(BA112=0,1,DS112/BA112-1)</f>
        <v>1</v>
      </c>
      <c r="DX112" s="162">
        <f t="shared" si="793"/>
        <v>1</v>
      </c>
      <c r="DY112" s="162" t="s">
        <v>51</v>
      </c>
      <c r="DZ112" s="206" t="s">
        <v>51</v>
      </c>
      <c r="EA112" s="161">
        <v>0</v>
      </c>
      <c r="EB112" s="161">
        <v>0</v>
      </c>
      <c r="EC112" s="161">
        <v>0</v>
      </c>
      <c r="ED112" s="161">
        <v>0</v>
      </c>
      <c r="EE112" s="161">
        <v>0</v>
      </c>
      <c r="EF112" s="161">
        <v>0</v>
      </c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  <c r="JI112" s="65"/>
      <c r="JJ112" s="65"/>
      <c r="JK112" s="65"/>
      <c r="JL112" s="65"/>
    </row>
    <row r="113" spans="1:272" s="66" customFormat="1" ht="21.75" hidden="1" customHeight="1">
      <c r="A113" s="352" t="s">
        <v>129</v>
      </c>
      <c r="B113" s="279"/>
      <c r="C113" s="138">
        <v>0</v>
      </c>
      <c r="D113" s="138">
        <v>0</v>
      </c>
      <c r="E113" s="138">
        <v>0</v>
      </c>
      <c r="F113" s="138">
        <v>0</v>
      </c>
      <c r="G113" s="138">
        <f>'бюджет округа (района)'!E127+'бюджеты поселений'!E127</f>
        <v>0</v>
      </c>
      <c r="H113" s="138">
        <f>'бюджет округа (района)'!E127</f>
        <v>0</v>
      </c>
      <c r="I113" s="138">
        <f>'бюджет округа (района)'!F127+'бюджеты поселений'!F127</f>
        <v>0</v>
      </c>
      <c r="J113" s="138">
        <f>'бюджет округа (района)'!F127</f>
        <v>0</v>
      </c>
      <c r="K113" s="138">
        <f t="shared" si="764"/>
        <v>0</v>
      </c>
      <c r="L113" s="138">
        <f t="shared" si="765"/>
        <v>0</v>
      </c>
      <c r="M113" s="138">
        <f>'бюджет округа (района)'!H127+'бюджеты поселений'!H127</f>
        <v>0</v>
      </c>
      <c r="N113" s="138">
        <f>'бюджет округа (района)'!H127</f>
        <v>0</v>
      </c>
      <c r="O113" s="138">
        <f t="shared" si="766"/>
        <v>0</v>
      </c>
      <c r="P113" s="138">
        <f t="shared" si="767"/>
        <v>0</v>
      </c>
      <c r="Q113" s="138">
        <f>'бюджет округа (района)'!J127+'бюджеты поселений'!J127</f>
        <v>0</v>
      </c>
      <c r="R113" s="138">
        <f>'бюджет округа (района)'!J127</f>
        <v>0</v>
      </c>
      <c r="S113" s="138">
        <f t="shared" si="768"/>
        <v>0</v>
      </c>
      <c r="T113" s="138">
        <f t="shared" si="769"/>
        <v>0</v>
      </c>
      <c r="U113" s="138">
        <f>'бюджет округа (района)'!L127+'бюджеты поселений'!L127</f>
        <v>0</v>
      </c>
      <c r="V113" s="138">
        <f>'бюджет округа (района)'!L127</f>
        <v>0</v>
      </c>
      <c r="W113" s="138">
        <f t="shared" si="770"/>
        <v>0</v>
      </c>
      <c r="X113" s="138">
        <f t="shared" si="771"/>
        <v>0</v>
      </c>
      <c r="Y113" s="138">
        <f>'бюджет округа (района)'!N127+'бюджеты поселений'!N127</f>
        <v>0</v>
      </c>
      <c r="Z113" s="138">
        <f>'бюджет округа (района)'!N127</f>
        <v>0</v>
      </c>
      <c r="AA113" s="138">
        <f t="shared" si="772"/>
        <v>0</v>
      </c>
      <c r="AB113" s="138">
        <f t="shared" si="773"/>
        <v>0</v>
      </c>
      <c r="AC113" s="138">
        <f>'бюджет округа (района)'!P127+'бюджеты поселений'!P127</f>
        <v>0</v>
      </c>
      <c r="AD113" s="138">
        <f>'бюджет округа (района)'!P127</f>
        <v>0</v>
      </c>
      <c r="AE113" s="138">
        <f t="shared" si="774"/>
        <v>0</v>
      </c>
      <c r="AF113" s="138">
        <f t="shared" si="775"/>
        <v>0</v>
      </c>
      <c r="AG113" s="138">
        <f>'бюджет округа (района)'!R127+'бюджеты поселений'!R127</f>
        <v>0</v>
      </c>
      <c r="AH113" s="138">
        <f>'бюджет округа (района)'!R127</f>
        <v>0</v>
      </c>
      <c r="AI113" s="138">
        <f t="shared" si="776"/>
        <v>0</v>
      </c>
      <c r="AJ113" s="138">
        <f t="shared" si="777"/>
        <v>0</v>
      </c>
      <c r="AK113" s="138">
        <f>'бюджет округа (района)'!T127+'бюджеты поселений'!T127</f>
        <v>0</v>
      </c>
      <c r="AL113" s="138">
        <f>'бюджет округа (района)'!T127</f>
        <v>0</v>
      </c>
      <c r="AM113" s="138">
        <f t="shared" si="778"/>
        <v>0</v>
      </c>
      <c r="AN113" s="138">
        <f t="shared" si="779"/>
        <v>0</v>
      </c>
      <c r="AO113" s="138">
        <f>'бюджет округа (района)'!V127+'бюджеты поселений'!V127</f>
        <v>0</v>
      </c>
      <c r="AP113" s="138">
        <f>'бюджет округа (района)'!V127</f>
        <v>0</v>
      </c>
      <c r="AQ113" s="138">
        <f t="shared" si="780"/>
        <v>0</v>
      </c>
      <c r="AR113" s="138">
        <f t="shared" si="781"/>
        <v>0</v>
      </c>
      <c r="AS113" s="138">
        <f>'бюджет округа (района)'!X127+'бюджеты поселений'!X127</f>
        <v>0</v>
      </c>
      <c r="AT113" s="138">
        <f>'бюджет округа (района)'!X127</f>
        <v>0</v>
      </c>
      <c r="AU113" s="138">
        <v>2212</v>
      </c>
      <c r="AV113" s="138">
        <v>0</v>
      </c>
      <c r="AW113" s="138">
        <f>'бюджет округа (района)'!Z127+'бюджеты поселений'!Z127</f>
        <v>0</v>
      </c>
      <c r="AX113" s="138">
        <f>'бюджет округа (района)'!Z127</f>
        <v>0</v>
      </c>
      <c r="AY113" s="138"/>
      <c r="AZ113" s="138"/>
      <c r="BA113" s="138">
        <v>0</v>
      </c>
      <c r="BB113" s="138">
        <v>0</v>
      </c>
      <c r="BC113" s="162" t="s">
        <v>51</v>
      </c>
      <c r="BD113" s="162" t="s">
        <v>51</v>
      </c>
      <c r="BE113" s="138">
        <f>'бюджет округа (района)'!AC127+'бюджеты поселений'!AC127</f>
        <v>0</v>
      </c>
      <c r="BF113" s="138">
        <f>'бюджет округа (района)'!AC127</f>
        <v>0</v>
      </c>
      <c r="BG113" s="138">
        <f>'бюджет округа (района)'!AD127+'бюджеты поселений'!AD127</f>
        <v>0</v>
      </c>
      <c r="BH113" s="138">
        <f>'бюджет округа (района)'!AD127</f>
        <v>0</v>
      </c>
      <c r="BI113" s="138">
        <f t="shared" si="736"/>
        <v>0</v>
      </c>
      <c r="BJ113" s="138">
        <f t="shared" si="737"/>
        <v>0</v>
      </c>
      <c r="BK113" s="162" t="s">
        <v>51</v>
      </c>
      <c r="BL113" s="162" t="s">
        <v>51</v>
      </c>
      <c r="BM113" s="138">
        <f>'бюджет округа (района)'!AG127+'бюджеты поселений'!AG127</f>
        <v>0</v>
      </c>
      <c r="BN113" s="138">
        <f>'бюджет округа (района)'!AG127</f>
        <v>0</v>
      </c>
      <c r="BO113" s="138">
        <f t="shared" si="749"/>
        <v>0</v>
      </c>
      <c r="BP113" s="138">
        <f t="shared" si="782"/>
        <v>0</v>
      </c>
      <c r="BQ113" s="162" t="s">
        <v>51</v>
      </c>
      <c r="BR113" s="162" t="s">
        <v>51</v>
      </c>
      <c r="BS113" s="138">
        <f>'бюджет округа (района)'!AJ127+'бюджеты поселений'!AJ127</f>
        <v>0</v>
      </c>
      <c r="BT113" s="138">
        <f>'бюджет округа (района)'!AJ127</f>
        <v>0</v>
      </c>
      <c r="BU113" s="138">
        <f t="shared" si="739"/>
        <v>0</v>
      </c>
      <c r="BV113" s="138">
        <f t="shared" si="783"/>
        <v>0</v>
      </c>
      <c r="BW113" s="162" t="s">
        <v>51</v>
      </c>
      <c r="BX113" s="162" t="s">
        <v>51</v>
      </c>
      <c r="BY113" s="138">
        <f>'бюджет округа (района)'!AM127+'бюджеты поселений'!AM127</f>
        <v>0</v>
      </c>
      <c r="BZ113" s="138">
        <f>'бюджет округа (района)'!AM127</f>
        <v>0</v>
      </c>
      <c r="CA113" s="138">
        <f t="shared" si="741"/>
        <v>0</v>
      </c>
      <c r="CB113" s="138">
        <f t="shared" si="784"/>
        <v>0</v>
      </c>
      <c r="CC113" s="162" t="s">
        <v>51</v>
      </c>
      <c r="CD113" s="162" t="s">
        <v>51</v>
      </c>
      <c r="CE113" s="138">
        <f>'бюджет округа (района)'!AP127+'бюджеты поселений'!AP127</f>
        <v>0</v>
      </c>
      <c r="CF113" s="138">
        <f>'бюджет округа (района)'!AP127</f>
        <v>0</v>
      </c>
      <c r="CG113" s="138">
        <f t="shared" si="743"/>
        <v>0</v>
      </c>
      <c r="CH113" s="138">
        <f t="shared" si="785"/>
        <v>0</v>
      </c>
      <c r="CI113" s="162" t="s">
        <v>51</v>
      </c>
      <c r="CJ113" s="162" t="s">
        <v>51</v>
      </c>
      <c r="CK113" s="138">
        <f>'бюджет округа (района)'!AS127+'бюджеты поселений'!AS127</f>
        <v>0</v>
      </c>
      <c r="CL113" s="138">
        <f>'бюджет округа (района)'!AS127</f>
        <v>0</v>
      </c>
      <c r="CM113" s="138">
        <f t="shared" si="745"/>
        <v>0</v>
      </c>
      <c r="CN113" s="138">
        <f t="shared" si="786"/>
        <v>0</v>
      </c>
      <c r="CO113" s="162" t="s">
        <v>51</v>
      </c>
      <c r="CP113" s="162" t="s">
        <v>51</v>
      </c>
      <c r="CQ113" s="138">
        <f>'бюджет округа (района)'!AV127+'бюджеты поселений'!AV127</f>
        <v>0</v>
      </c>
      <c r="CR113" s="138">
        <f>'бюджет округа (района)'!AV127</f>
        <v>0</v>
      </c>
      <c r="CS113" s="138">
        <f t="shared" si="750"/>
        <v>0</v>
      </c>
      <c r="CT113" s="138">
        <f t="shared" si="787"/>
        <v>0</v>
      </c>
      <c r="CU113" s="162" t="s">
        <v>51</v>
      </c>
      <c r="CV113" s="162" t="s">
        <v>51</v>
      </c>
      <c r="CW113" s="138">
        <f>'бюджет округа (района)'!AY127+'бюджеты поселений'!AY127</f>
        <v>0</v>
      </c>
      <c r="CX113" s="138">
        <f>'бюджет округа (района)'!AY127</f>
        <v>0</v>
      </c>
      <c r="CY113" s="138">
        <f t="shared" si="751"/>
        <v>0</v>
      </c>
      <c r="CZ113" s="138">
        <f t="shared" si="788"/>
        <v>0</v>
      </c>
      <c r="DA113" s="162" t="s">
        <v>51</v>
      </c>
      <c r="DB113" s="162" t="s">
        <v>51</v>
      </c>
      <c r="DC113" s="138">
        <f>'бюджет округа (района)'!BB127+'бюджеты поселений'!BB127</f>
        <v>0</v>
      </c>
      <c r="DD113" s="138">
        <f>'бюджет округа (района)'!BB127</f>
        <v>0</v>
      </c>
      <c r="DE113" s="138">
        <f t="shared" si="752"/>
        <v>0</v>
      </c>
      <c r="DF113" s="138">
        <f t="shared" si="789"/>
        <v>0</v>
      </c>
      <c r="DG113" s="162" t="s">
        <v>51</v>
      </c>
      <c r="DH113" s="162" t="s">
        <v>51</v>
      </c>
      <c r="DI113" s="138">
        <f>'бюджет округа (района)'!BE127+'бюджеты поселений'!BE127</f>
        <v>0</v>
      </c>
      <c r="DJ113" s="138">
        <f>'бюджет округа (района)'!BE127</f>
        <v>0</v>
      </c>
      <c r="DK113" s="138">
        <v>0</v>
      </c>
      <c r="DL113" s="138">
        <v>0</v>
      </c>
      <c r="DM113" s="162">
        <f t="shared" si="753"/>
        <v>1</v>
      </c>
      <c r="DN113" s="162">
        <f t="shared" ref="DN113" si="795">IF(F113=0,1,BB113/F113-1)</f>
        <v>1</v>
      </c>
      <c r="DO113" s="138">
        <f>'бюджет округа (района)'!BH127+'бюджеты поселений'!BH127</f>
        <v>0</v>
      </c>
      <c r="DP113" s="138">
        <f>'бюджет округа (района)'!BH127</f>
        <v>0</v>
      </c>
      <c r="DQ113" s="138">
        <f>'бюджет округа (района)'!BI127+'бюджеты поселений'!BI127</f>
        <v>0</v>
      </c>
      <c r="DR113" s="138">
        <f>'бюджет округа (района)'!BI127</f>
        <v>0</v>
      </c>
      <c r="DS113" s="138">
        <v>0</v>
      </c>
      <c r="DT113" s="138">
        <v>0</v>
      </c>
      <c r="DU113" s="138"/>
      <c r="DV113" s="138"/>
      <c r="DW113" s="162">
        <f t="shared" si="794"/>
        <v>1</v>
      </c>
      <c r="DX113" s="162">
        <f>IF(BB113=0,1,DT113/BB113-1)</f>
        <v>1</v>
      </c>
      <c r="DY113" s="162" t="s">
        <v>51</v>
      </c>
      <c r="DZ113" s="206" t="s">
        <v>51</v>
      </c>
      <c r="EA113" s="138">
        <v>0</v>
      </c>
      <c r="EB113" s="138">
        <v>0</v>
      </c>
      <c r="EC113" s="138">
        <v>0</v>
      </c>
      <c r="ED113" s="138">
        <v>0</v>
      </c>
      <c r="EE113" s="138">
        <v>0</v>
      </c>
      <c r="EF113" s="138">
        <v>0</v>
      </c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  <c r="JI113" s="65"/>
      <c r="JJ113" s="65"/>
      <c r="JK113" s="65"/>
      <c r="JL113" s="65"/>
    </row>
    <row r="114" spans="1:272" s="87" customFormat="1" ht="35.25" hidden="1" customHeight="1">
      <c r="A114" s="350" t="s">
        <v>162</v>
      </c>
      <c r="B114" s="281"/>
      <c r="C114" s="239">
        <v>5045</v>
      </c>
      <c r="D114" s="239">
        <v>795.7</v>
      </c>
      <c r="E114" s="239">
        <f>F114+5790</f>
        <v>8786</v>
      </c>
      <c r="F114" s="239">
        <v>2996</v>
      </c>
      <c r="G114" s="211">
        <f>H114+4412</f>
        <v>5868</v>
      </c>
      <c r="H114" s="239">
        <v>1456</v>
      </c>
      <c r="I114" s="211">
        <f>J114+4225</f>
        <v>6683</v>
      </c>
      <c r="J114" s="211">
        <v>2458</v>
      </c>
      <c r="K114" s="211">
        <f t="shared" si="764"/>
        <v>1638</v>
      </c>
      <c r="L114" s="211">
        <f t="shared" si="765"/>
        <v>1662.3</v>
      </c>
      <c r="M114" s="211">
        <v>4589</v>
      </c>
      <c r="N114" s="211">
        <v>1330</v>
      </c>
      <c r="O114" s="241">
        <v>4589</v>
      </c>
      <c r="P114" s="241">
        <v>1330</v>
      </c>
      <c r="Q114" s="211">
        <f>'бюджет округа (района)'!J128+'бюджеты поселений'!J128</f>
        <v>0</v>
      </c>
      <c r="R114" s="211">
        <f>'бюджет округа (района)'!J128</f>
        <v>0</v>
      </c>
      <c r="S114" s="211">
        <f t="shared" si="768"/>
        <v>-5045</v>
      </c>
      <c r="T114" s="211">
        <f t="shared" si="769"/>
        <v>-795.7</v>
      </c>
      <c r="U114" s="211">
        <f>'бюджет округа (района)'!L128+'бюджеты поселений'!L128</f>
        <v>0</v>
      </c>
      <c r="V114" s="211">
        <f>'бюджет округа (района)'!L128</f>
        <v>0</v>
      </c>
      <c r="W114" s="211">
        <f t="shared" si="770"/>
        <v>-5045</v>
      </c>
      <c r="X114" s="211">
        <f t="shared" si="771"/>
        <v>-795.7</v>
      </c>
      <c r="Y114" s="211">
        <f>'бюджет округа (района)'!N128+'бюджеты поселений'!N128</f>
        <v>0</v>
      </c>
      <c r="Z114" s="211">
        <f>'бюджет округа (района)'!N128</f>
        <v>0</v>
      </c>
      <c r="AA114" s="211">
        <f t="shared" si="772"/>
        <v>-5045</v>
      </c>
      <c r="AB114" s="211">
        <f t="shared" si="773"/>
        <v>-795.7</v>
      </c>
      <c r="AC114" s="211">
        <f>'бюджет округа (района)'!P128+'бюджеты поселений'!P128</f>
        <v>0</v>
      </c>
      <c r="AD114" s="211">
        <f>'бюджет округа (района)'!P128</f>
        <v>0</v>
      </c>
      <c r="AE114" s="211">
        <f t="shared" si="774"/>
        <v>-5045</v>
      </c>
      <c r="AF114" s="211">
        <f t="shared" si="775"/>
        <v>-795.7</v>
      </c>
      <c r="AG114" s="211">
        <f>'бюджет округа (района)'!R128+'бюджеты поселений'!R128</f>
        <v>0</v>
      </c>
      <c r="AH114" s="211">
        <f>'бюджет округа (района)'!R128</f>
        <v>0</v>
      </c>
      <c r="AI114" s="211">
        <f t="shared" si="776"/>
        <v>-5045</v>
      </c>
      <c r="AJ114" s="211">
        <f t="shared" si="777"/>
        <v>-795.7</v>
      </c>
      <c r="AK114" s="211">
        <f>'бюджет округа (района)'!T128+'бюджеты поселений'!T128</f>
        <v>0</v>
      </c>
      <c r="AL114" s="211">
        <f>'бюджет округа (района)'!T128</f>
        <v>0</v>
      </c>
      <c r="AM114" s="211">
        <f t="shared" si="778"/>
        <v>-5045</v>
      </c>
      <c r="AN114" s="211">
        <f t="shared" si="779"/>
        <v>-795.7</v>
      </c>
      <c r="AO114" s="211">
        <f>'бюджет округа (района)'!V128+'бюджеты поселений'!V128</f>
        <v>0</v>
      </c>
      <c r="AP114" s="211">
        <f>'бюджет округа (района)'!V128</f>
        <v>0</v>
      </c>
      <c r="AQ114" s="211">
        <f t="shared" si="780"/>
        <v>-5045</v>
      </c>
      <c r="AR114" s="211">
        <f t="shared" si="781"/>
        <v>-795.7</v>
      </c>
      <c r="AS114" s="211">
        <f>'бюджет округа (района)'!X128+'бюджеты поселений'!X128</f>
        <v>0</v>
      </c>
      <c r="AT114" s="211">
        <f>'бюджет округа (района)'!X128</f>
        <v>0</v>
      </c>
      <c r="AU114" s="233">
        <f>AV114+33271.4</f>
        <v>34961.4</v>
      </c>
      <c r="AV114" s="211">
        <v>1690</v>
      </c>
      <c r="AW114" s="211">
        <f>'бюджет округа (района)'!Z128+'бюджеты поселений'!Z128</f>
        <v>0</v>
      </c>
      <c r="AX114" s="211">
        <f>'бюджет округа (района)'!Z128</f>
        <v>0</v>
      </c>
      <c r="AY114" s="266"/>
      <c r="AZ114" s="266"/>
      <c r="BA114" s="211">
        <v>0</v>
      </c>
      <c r="BB114" s="211">
        <v>0</v>
      </c>
      <c r="BC114" s="143"/>
      <c r="BD114" s="143"/>
      <c r="BE114" s="211">
        <f>BF114+7722</f>
        <v>9964</v>
      </c>
      <c r="BF114" s="211">
        <v>2242</v>
      </c>
      <c r="BG114" s="211">
        <v>7503</v>
      </c>
      <c r="BH114" s="211">
        <v>1322</v>
      </c>
      <c r="BI114" s="211">
        <f t="shared" si="736"/>
        <v>-1283</v>
      </c>
      <c r="BJ114" s="211">
        <f t="shared" si="737"/>
        <v>-1674</v>
      </c>
      <c r="BK114" s="143" t="s">
        <v>51</v>
      </c>
      <c r="BL114" s="143" t="s">
        <v>51</v>
      </c>
      <c r="BM114" s="211">
        <v>8522</v>
      </c>
      <c r="BN114" s="211">
        <v>3435</v>
      </c>
      <c r="BO114" s="211">
        <f t="shared" si="749"/>
        <v>-264</v>
      </c>
      <c r="BP114" s="211">
        <f t="shared" si="782"/>
        <v>439</v>
      </c>
      <c r="BQ114" s="143" t="s">
        <v>51</v>
      </c>
      <c r="BR114" s="143" t="s">
        <v>51</v>
      </c>
      <c r="BS114" s="242">
        <f>BT114+6862</f>
        <v>24118.400000000001</v>
      </c>
      <c r="BT114" s="211">
        <v>17256.400000000001</v>
      </c>
      <c r="BU114" s="211">
        <f t="shared" si="739"/>
        <v>15332.400000000001</v>
      </c>
      <c r="BV114" s="211">
        <f t="shared" si="783"/>
        <v>14260.400000000001</v>
      </c>
      <c r="BW114" s="143" t="s">
        <v>51</v>
      </c>
      <c r="BX114" s="143" t="s">
        <v>51</v>
      </c>
      <c r="BY114" s="211">
        <f>BZ114+7185.8</f>
        <v>13467.5</v>
      </c>
      <c r="BZ114" s="211">
        <v>6281.7</v>
      </c>
      <c r="CA114" s="211">
        <f t="shared" si="741"/>
        <v>4681.5</v>
      </c>
      <c r="CB114" s="211">
        <v>6282</v>
      </c>
      <c r="CC114" s="143" t="s">
        <v>51</v>
      </c>
      <c r="CD114" s="143" t="s">
        <v>51</v>
      </c>
      <c r="CE114" s="211">
        <f>CF114+16711.1</f>
        <v>34843.300000000003</v>
      </c>
      <c r="CF114" s="211">
        <f>9414.2+209+8509</f>
        <v>18132.2</v>
      </c>
      <c r="CG114" s="211">
        <v>34843</v>
      </c>
      <c r="CH114" s="211">
        <v>18132</v>
      </c>
      <c r="CI114" s="143" t="s">
        <v>51</v>
      </c>
      <c r="CJ114" s="143" t="s">
        <v>51</v>
      </c>
      <c r="CK114" s="211">
        <f>CL114+7747.6</f>
        <v>28155.599999999999</v>
      </c>
      <c r="CL114" s="211">
        <v>20408</v>
      </c>
      <c r="CM114" s="211">
        <f>CK114</f>
        <v>28155.599999999999</v>
      </c>
      <c r="CN114" s="211">
        <v>20408</v>
      </c>
      <c r="CO114" s="143" t="s">
        <v>51</v>
      </c>
      <c r="CP114" s="143" t="s">
        <v>51</v>
      </c>
      <c r="CQ114" s="211">
        <f>CR114+6908.8</f>
        <v>18375.8</v>
      </c>
      <c r="CR114" s="211">
        <v>11467</v>
      </c>
      <c r="CS114" s="211">
        <v>18376</v>
      </c>
      <c r="CT114" s="211">
        <v>11467</v>
      </c>
      <c r="CU114" s="143" t="s">
        <v>51</v>
      </c>
      <c r="CV114" s="143" t="s">
        <v>51</v>
      </c>
      <c r="CW114" s="211">
        <f>CX114+4955.5</f>
        <v>16452.900000000001</v>
      </c>
      <c r="CX114" s="211">
        <v>11497.4</v>
      </c>
      <c r="CY114" s="211">
        <f>CW114</f>
        <v>16452.900000000001</v>
      </c>
      <c r="CZ114" s="211">
        <f>CX114</f>
        <v>11497.4</v>
      </c>
      <c r="DA114" s="143" t="s">
        <v>51</v>
      </c>
      <c r="DB114" s="143" t="s">
        <v>51</v>
      </c>
      <c r="DC114" s="211">
        <f>DD114+6037.1</f>
        <v>17004.800000000003</v>
      </c>
      <c r="DD114" s="211">
        <v>10967.7</v>
      </c>
      <c r="DE114" s="253">
        <v>17135</v>
      </c>
      <c r="DF114" s="211">
        <f>DD114</f>
        <v>10967.7</v>
      </c>
      <c r="DG114" s="143" t="s">
        <v>51</v>
      </c>
      <c r="DH114" s="143" t="s">
        <v>51</v>
      </c>
      <c r="DI114" s="211">
        <v>17135</v>
      </c>
      <c r="DJ114" s="211">
        <v>10968</v>
      </c>
      <c r="DK114" s="259">
        <v>17093</v>
      </c>
      <c r="DL114" s="230">
        <v>10926</v>
      </c>
      <c r="DM114" s="143" t="s">
        <v>51</v>
      </c>
      <c r="DN114" s="143" t="s">
        <v>51</v>
      </c>
      <c r="DO114" s="211">
        <f>DP114+4557.4</f>
        <v>7601.369999999999</v>
      </c>
      <c r="DP114" s="211">
        <v>3043.97</v>
      </c>
      <c r="DQ114" s="211">
        <f>DR114+4557.4</f>
        <v>7601.369999999999</v>
      </c>
      <c r="DR114" s="211">
        <v>3043.97</v>
      </c>
      <c r="DS114" s="211">
        <v>0</v>
      </c>
      <c r="DT114" s="211">
        <v>0</v>
      </c>
      <c r="DU114" s="266"/>
      <c r="DV114" s="266"/>
      <c r="DW114" s="143" t="s">
        <v>51</v>
      </c>
      <c r="DX114" s="143" t="s">
        <v>51</v>
      </c>
      <c r="DY114" s="143" t="s">
        <v>51</v>
      </c>
      <c r="DZ114" s="201" t="s">
        <v>51</v>
      </c>
      <c r="EA114" s="235">
        <v>0</v>
      </c>
      <c r="EB114" s="235">
        <v>0</v>
      </c>
      <c r="EC114" s="235">
        <v>0</v>
      </c>
      <c r="ED114" s="235">
        <v>0</v>
      </c>
      <c r="EE114" s="235">
        <v>0</v>
      </c>
      <c r="EF114" s="235">
        <v>0</v>
      </c>
      <c r="EG114" s="88"/>
      <c r="EH114" s="88"/>
      <c r="EI114" s="88"/>
      <c r="EJ114" s="88"/>
      <c r="EK114" s="88"/>
      <c r="EL114" s="88"/>
      <c r="EM114" s="88"/>
      <c r="EN114" s="88"/>
      <c r="EO114" s="88"/>
      <c r="EP114" s="88"/>
      <c r="EQ114" s="88"/>
      <c r="ER114" s="88"/>
      <c r="ES114" s="88"/>
      <c r="ET114" s="88"/>
      <c r="EU114" s="88"/>
      <c r="EV114" s="88"/>
      <c r="EW114" s="88"/>
      <c r="EX114" s="88"/>
      <c r="EY114" s="88"/>
      <c r="EZ114" s="88"/>
      <c r="FA114" s="88"/>
      <c r="FB114" s="88"/>
      <c r="FC114" s="88"/>
      <c r="FD114" s="88"/>
      <c r="FE114" s="88"/>
      <c r="FF114" s="88"/>
      <c r="FG114" s="88"/>
      <c r="FH114" s="88"/>
      <c r="FI114" s="88"/>
      <c r="FJ114" s="88"/>
      <c r="FK114" s="88"/>
      <c r="FL114" s="88"/>
      <c r="FM114" s="88"/>
      <c r="FN114" s="88"/>
      <c r="FO114" s="88"/>
      <c r="FP114" s="88"/>
      <c r="FQ114" s="88"/>
      <c r="FR114" s="88"/>
      <c r="FS114" s="88"/>
      <c r="FT114" s="88"/>
      <c r="FU114" s="88"/>
      <c r="FV114" s="88"/>
      <c r="FW114" s="88"/>
      <c r="FX114" s="88"/>
      <c r="FY114" s="88"/>
      <c r="FZ114" s="88"/>
      <c r="GA114" s="88"/>
      <c r="GB114" s="88"/>
      <c r="GC114" s="88"/>
      <c r="GD114" s="88"/>
      <c r="GE114" s="88"/>
      <c r="GF114" s="88"/>
      <c r="GG114" s="88"/>
      <c r="GH114" s="88"/>
      <c r="GI114" s="88"/>
      <c r="GJ114" s="88"/>
      <c r="GK114" s="88"/>
      <c r="GL114" s="88"/>
      <c r="GM114" s="88"/>
      <c r="GN114" s="88"/>
      <c r="GO114" s="88"/>
      <c r="GP114" s="88"/>
      <c r="GQ114" s="88"/>
      <c r="GR114" s="88"/>
      <c r="GS114" s="88"/>
      <c r="GT114" s="88"/>
      <c r="GU114" s="88"/>
      <c r="GV114" s="88"/>
      <c r="GW114" s="88"/>
      <c r="GX114" s="88"/>
      <c r="GY114" s="88"/>
      <c r="GZ114" s="88"/>
      <c r="HA114" s="88"/>
      <c r="HB114" s="88"/>
      <c r="HC114" s="88"/>
      <c r="HD114" s="88"/>
      <c r="HE114" s="88"/>
      <c r="HF114" s="88"/>
      <c r="HG114" s="88"/>
      <c r="HH114" s="88"/>
      <c r="HI114" s="88"/>
      <c r="HJ114" s="88"/>
      <c r="HK114" s="88"/>
      <c r="HL114" s="88"/>
      <c r="HM114" s="88"/>
      <c r="HN114" s="88"/>
      <c r="HO114" s="88"/>
      <c r="HP114" s="88"/>
      <c r="HQ114" s="88"/>
      <c r="HR114" s="88"/>
      <c r="HS114" s="88"/>
      <c r="HT114" s="88"/>
      <c r="HU114" s="88"/>
      <c r="HV114" s="88"/>
      <c r="HW114" s="88"/>
      <c r="HX114" s="88"/>
      <c r="HY114" s="88"/>
      <c r="HZ114" s="88"/>
      <c r="IA114" s="88"/>
      <c r="IB114" s="88"/>
      <c r="IC114" s="88"/>
      <c r="ID114" s="88"/>
      <c r="IE114" s="88"/>
      <c r="IF114" s="88"/>
      <c r="IG114" s="88"/>
      <c r="IH114" s="88"/>
      <c r="II114" s="88"/>
      <c r="IJ114" s="88"/>
      <c r="IK114" s="88"/>
      <c r="IL114" s="88"/>
      <c r="IM114" s="88"/>
      <c r="IN114" s="88"/>
      <c r="IO114" s="88"/>
      <c r="IP114" s="88"/>
      <c r="IQ114" s="88"/>
      <c r="IR114" s="88"/>
      <c r="IS114" s="88"/>
      <c r="IT114" s="88"/>
      <c r="IU114" s="88"/>
      <c r="IV114" s="88"/>
      <c r="IW114" s="88"/>
      <c r="IX114" s="88"/>
      <c r="IY114" s="88"/>
      <c r="IZ114" s="88"/>
      <c r="JA114" s="88"/>
      <c r="JB114" s="88"/>
      <c r="JC114" s="88"/>
      <c r="JD114" s="88"/>
      <c r="JE114" s="88"/>
      <c r="JF114" s="88"/>
      <c r="JG114" s="88"/>
      <c r="JH114" s="88"/>
      <c r="JI114" s="88"/>
      <c r="JJ114" s="88"/>
      <c r="JK114" s="88"/>
      <c r="JL114" s="88"/>
    </row>
    <row r="115" spans="1:272" s="66" customFormat="1" ht="16.5" hidden="1">
      <c r="A115" s="351" t="s">
        <v>78</v>
      </c>
      <c r="B115" s="283"/>
      <c r="C115" s="137">
        <v>28</v>
      </c>
      <c r="D115" s="137">
        <v>6.2</v>
      </c>
      <c r="E115" s="137">
        <v>0</v>
      </c>
      <c r="F115" s="137">
        <v>0</v>
      </c>
      <c r="G115" s="137">
        <f>H115+337.6</f>
        <v>759.6</v>
      </c>
      <c r="H115" s="137">
        <v>422</v>
      </c>
      <c r="I115" s="137">
        <v>769</v>
      </c>
      <c r="J115" s="137">
        <v>525</v>
      </c>
      <c r="K115" s="137">
        <f t="shared" si="764"/>
        <v>741</v>
      </c>
      <c r="L115" s="137">
        <f t="shared" si="765"/>
        <v>518.79999999999995</v>
      </c>
      <c r="M115" s="137">
        <v>137</v>
      </c>
      <c r="N115" s="137">
        <v>1</v>
      </c>
      <c r="O115" s="137">
        <v>137</v>
      </c>
      <c r="P115" s="137">
        <v>1</v>
      </c>
      <c r="Q115" s="137">
        <f>'бюджет округа (района)'!J129+'бюджеты поселений'!J129</f>
        <v>0</v>
      </c>
      <c r="R115" s="137">
        <f>'бюджет округа (района)'!J129</f>
        <v>0</v>
      </c>
      <c r="S115" s="137">
        <f t="shared" si="768"/>
        <v>-28</v>
      </c>
      <c r="T115" s="137">
        <f t="shared" si="769"/>
        <v>-6.2</v>
      </c>
      <c r="U115" s="137">
        <f>'бюджет округа (района)'!L129+'бюджеты поселений'!L129</f>
        <v>0</v>
      </c>
      <c r="V115" s="137">
        <f>'бюджет округа (района)'!L129</f>
        <v>0</v>
      </c>
      <c r="W115" s="137">
        <f t="shared" si="770"/>
        <v>-28</v>
      </c>
      <c r="X115" s="137">
        <f t="shared" si="771"/>
        <v>-6.2</v>
      </c>
      <c r="Y115" s="137">
        <f>'бюджет округа (района)'!N129+'бюджеты поселений'!N129</f>
        <v>0</v>
      </c>
      <c r="Z115" s="137">
        <f>'бюджет округа (района)'!N129</f>
        <v>0</v>
      </c>
      <c r="AA115" s="137">
        <f t="shared" si="772"/>
        <v>-28</v>
      </c>
      <c r="AB115" s="137">
        <f t="shared" si="773"/>
        <v>-6.2</v>
      </c>
      <c r="AC115" s="137">
        <f>'бюджет округа (района)'!P129+'бюджеты поселений'!P129</f>
        <v>0</v>
      </c>
      <c r="AD115" s="137">
        <f>'бюджет округа (района)'!P129</f>
        <v>0</v>
      </c>
      <c r="AE115" s="137">
        <f t="shared" si="774"/>
        <v>-28</v>
      </c>
      <c r="AF115" s="137">
        <f t="shared" si="775"/>
        <v>-6.2</v>
      </c>
      <c r="AG115" s="137">
        <f>'бюджет округа (района)'!R129+'бюджеты поселений'!R129</f>
        <v>0</v>
      </c>
      <c r="AH115" s="137">
        <f>'бюджет округа (района)'!R129</f>
        <v>0</v>
      </c>
      <c r="AI115" s="137">
        <f t="shared" si="776"/>
        <v>-28</v>
      </c>
      <c r="AJ115" s="137">
        <f t="shared" si="777"/>
        <v>-6.2</v>
      </c>
      <c r="AK115" s="137">
        <f>'бюджет округа (района)'!T129+'бюджеты поселений'!T129</f>
        <v>0</v>
      </c>
      <c r="AL115" s="137">
        <f>'бюджет округа (района)'!T129</f>
        <v>0</v>
      </c>
      <c r="AM115" s="137">
        <f t="shared" si="778"/>
        <v>-28</v>
      </c>
      <c r="AN115" s="137">
        <f t="shared" si="779"/>
        <v>-6.2</v>
      </c>
      <c r="AO115" s="137">
        <f>'бюджет округа (района)'!V129+'бюджеты поселений'!V129</f>
        <v>0</v>
      </c>
      <c r="AP115" s="137">
        <f>'бюджет округа (района)'!V129</f>
        <v>0</v>
      </c>
      <c r="AQ115" s="137">
        <f t="shared" si="780"/>
        <v>-28</v>
      </c>
      <c r="AR115" s="137">
        <f t="shared" si="781"/>
        <v>-6.2</v>
      </c>
      <c r="AS115" s="137">
        <f>'бюджет округа (района)'!X129+'бюджеты поселений'!X129</f>
        <v>0</v>
      </c>
      <c r="AT115" s="137">
        <f>'бюджет округа (района)'!X129</f>
        <v>0</v>
      </c>
      <c r="AU115" s="137">
        <f>AV115+29220</f>
        <v>29595</v>
      </c>
      <c r="AV115" s="137">
        <v>375</v>
      </c>
      <c r="AW115" s="137">
        <f>'бюджет округа (района)'!Z129+'бюджеты поселений'!Z129</f>
        <v>0</v>
      </c>
      <c r="AX115" s="137">
        <f>'бюджет округа (района)'!Z129</f>
        <v>0</v>
      </c>
      <c r="AY115" s="137"/>
      <c r="AZ115" s="137"/>
      <c r="BA115" s="137">
        <v>0</v>
      </c>
      <c r="BB115" s="137">
        <v>0</v>
      </c>
      <c r="BC115" s="162"/>
      <c r="BD115" s="162"/>
      <c r="BE115" s="137">
        <v>367</v>
      </c>
      <c r="BF115" s="137"/>
      <c r="BG115" s="137">
        <v>278</v>
      </c>
      <c r="BH115" s="137">
        <v>11.7</v>
      </c>
      <c r="BI115" s="137">
        <f t="shared" si="736"/>
        <v>278</v>
      </c>
      <c r="BJ115" s="137">
        <f t="shared" si="737"/>
        <v>11.7</v>
      </c>
      <c r="BK115" s="162" t="s">
        <v>51</v>
      </c>
      <c r="BL115" s="162" t="s">
        <v>51</v>
      </c>
      <c r="BM115" s="137">
        <v>1230</v>
      </c>
      <c r="BN115" s="137">
        <v>1092</v>
      </c>
      <c r="BO115" s="137">
        <f t="shared" si="749"/>
        <v>1230</v>
      </c>
      <c r="BP115" s="137">
        <f t="shared" si="782"/>
        <v>1092</v>
      </c>
      <c r="BQ115" s="162" t="s">
        <v>51</v>
      </c>
      <c r="BR115" s="162" t="s">
        <v>51</v>
      </c>
      <c r="BS115" s="137">
        <f>BT115+2853.7</f>
        <v>8729.2000000000007</v>
      </c>
      <c r="BT115" s="137">
        <f>5666.5+209</f>
        <v>5875.5</v>
      </c>
      <c r="BU115" s="137">
        <f t="shared" si="739"/>
        <v>8729.2000000000007</v>
      </c>
      <c r="BV115" s="137">
        <f t="shared" si="783"/>
        <v>5875.5</v>
      </c>
      <c r="BW115" s="162" t="s">
        <v>51</v>
      </c>
      <c r="BX115" s="162" t="s">
        <v>51</v>
      </c>
      <c r="BY115" s="137">
        <f>BZ115+1365.5</f>
        <v>5329.1</v>
      </c>
      <c r="BZ115" s="137">
        <v>3963.6</v>
      </c>
      <c r="CA115" s="137">
        <f t="shared" si="741"/>
        <v>5329.1</v>
      </c>
      <c r="CB115" s="137">
        <f t="shared" si="784"/>
        <v>3963.6</v>
      </c>
      <c r="CC115" s="162" t="s">
        <v>51</v>
      </c>
      <c r="CD115" s="162" t="s">
        <v>51</v>
      </c>
      <c r="CE115" s="137">
        <f>CF115+9573.9</f>
        <v>16269</v>
      </c>
      <c r="CF115" s="137">
        <v>6695.1</v>
      </c>
      <c r="CG115" s="137">
        <f t="shared" si="743"/>
        <v>16269</v>
      </c>
      <c r="CH115" s="137">
        <f t="shared" si="785"/>
        <v>6695.1</v>
      </c>
      <c r="CI115" s="162" t="s">
        <v>51</v>
      </c>
      <c r="CJ115" s="162" t="s">
        <v>51</v>
      </c>
      <c r="CK115" s="137">
        <f>CL115+1495.7</f>
        <v>5055.3</v>
      </c>
      <c r="CL115" s="137">
        <v>3559.6</v>
      </c>
      <c r="CM115" s="137">
        <v>8136</v>
      </c>
      <c r="CN115" s="137">
        <v>6620</v>
      </c>
      <c r="CO115" s="162" t="s">
        <v>51</v>
      </c>
      <c r="CP115" s="162" t="s">
        <v>51</v>
      </c>
      <c r="CQ115" s="137">
        <v>4195</v>
      </c>
      <c r="CR115" s="137">
        <v>2816</v>
      </c>
      <c r="CS115" s="137">
        <f t="shared" si="750"/>
        <v>4195</v>
      </c>
      <c r="CT115" s="137">
        <f t="shared" si="787"/>
        <v>2816</v>
      </c>
      <c r="CU115" s="162" t="s">
        <v>51</v>
      </c>
      <c r="CV115" s="162" t="s">
        <v>51</v>
      </c>
      <c r="CW115" s="137">
        <f>CX115+406.4</f>
        <v>3160</v>
      </c>
      <c r="CX115" s="137">
        <v>2753.6</v>
      </c>
      <c r="CY115" s="148">
        <f>CW115</f>
        <v>3160</v>
      </c>
      <c r="CZ115" s="137">
        <f>CX115</f>
        <v>2753.6</v>
      </c>
      <c r="DA115" s="162" t="s">
        <v>51</v>
      </c>
      <c r="DB115" s="162" t="s">
        <v>51</v>
      </c>
      <c r="DC115" s="137">
        <f>DD115+1246.9</f>
        <v>3789</v>
      </c>
      <c r="DD115" s="137">
        <v>2542.1</v>
      </c>
      <c r="DE115" s="137">
        <v>3940</v>
      </c>
      <c r="DF115" s="137">
        <f>DD115</f>
        <v>2542.1</v>
      </c>
      <c r="DG115" s="162" t="s">
        <v>51</v>
      </c>
      <c r="DH115" s="162" t="s">
        <v>51</v>
      </c>
      <c r="DI115" s="137">
        <v>3940</v>
      </c>
      <c r="DJ115" s="137">
        <v>2542</v>
      </c>
      <c r="DK115" s="137">
        <v>2441</v>
      </c>
      <c r="DL115" s="137">
        <v>1863</v>
      </c>
      <c r="DM115" s="162" t="s">
        <v>51</v>
      </c>
      <c r="DN115" s="162" t="s">
        <v>51</v>
      </c>
      <c r="DO115" s="137">
        <f>DP115</f>
        <v>244.3</v>
      </c>
      <c r="DP115" s="137">
        <v>244.3</v>
      </c>
      <c r="DQ115" s="137">
        <v>264.3</v>
      </c>
      <c r="DR115" s="137">
        <v>244.3</v>
      </c>
      <c r="DS115" s="137">
        <v>0</v>
      </c>
      <c r="DT115" s="137">
        <v>0</v>
      </c>
      <c r="DU115" s="137"/>
      <c r="DV115" s="137"/>
      <c r="DW115" s="162" t="s">
        <v>51</v>
      </c>
      <c r="DX115" s="162" t="s">
        <v>51</v>
      </c>
      <c r="DY115" s="162" t="s">
        <v>51</v>
      </c>
      <c r="DZ115" s="206" t="s">
        <v>51</v>
      </c>
      <c r="EA115" s="137">
        <v>0</v>
      </c>
      <c r="EB115" s="137">
        <v>0</v>
      </c>
      <c r="EC115" s="137">
        <v>0</v>
      </c>
      <c r="ED115" s="137">
        <v>0</v>
      </c>
      <c r="EE115" s="137">
        <v>0</v>
      </c>
      <c r="EF115" s="137">
        <v>0</v>
      </c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  <c r="JI115" s="65"/>
      <c r="JJ115" s="65"/>
      <c r="JK115" s="65"/>
      <c r="JL115" s="65"/>
    </row>
    <row r="116" spans="1:272" s="87" customFormat="1" ht="36" hidden="1" customHeight="1">
      <c r="A116" s="350" t="s">
        <v>163</v>
      </c>
      <c r="B116" s="281"/>
      <c r="C116" s="239">
        <v>346</v>
      </c>
      <c r="D116" s="239">
        <v>325</v>
      </c>
      <c r="E116" s="239">
        <v>553</v>
      </c>
      <c r="F116" s="239">
        <v>547</v>
      </c>
      <c r="G116" s="211">
        <f>'бюджет округа (района)'!E130+'бюджеты поселений'!E130</f>
        <v>0</v>
      </c>
      <c r="H116" s="211">
        <f>'бюджет округа (района)'!E130</f>
        <v>0</v>
      </c>
      <c r="I116" s="211">
        <f>'бюджет округа (района)'!F130+'бюджеты поселений'!F130</f>
        <v>0</v>
      </c>
      <c r="J116" s="211">
        <f>'бюджет округа (района)'!F130</f>
        <v>0</v>
      </c>
      <c r="K116" s="211">
        <f t="shared" si="764"/>
        <v>-346</v>
      </c>
      <c r="L116" s="211">
        <f t="shared" si="765"/>
        <v>-325</v>
      </c>
      <c r="M116" s="211">
        <v>921</v>
      </c>
      <c r="N116" s="211">
        <v>834</v>
      </c>
      <c r="O116" s="211">
        <v>921</v>
      </c>
      <c r="P116" s="211">
        <v>834</v>
      </c>
      <c r="Q116" s="211">
        <f>'бюджет округа (района)'!J130+'бюджеты поселений'!J130</f>
        <v>0</v>
      </c>
      <c r="R116" s="211">
        <f>'бюджет округа (района)'!J130</f>
        <v>0</v>
      </c>
      <c r="S116" s="211">
        <f t="shared" si="768"/>
        <v>-346</v>
      </c>
      <c r="T116" s="211">
        <f t="shared" si="769"/>
        <v>-325</v>
      </c>
      <c r="U116" s="211">
        <f>'бюджет округа (района)'!L130+'бюджеты поселений'!L130</f>
        <v>0</v>
      </c>
      <c r="V116" s="211">
        <f>'бюджет округа (района)'!L130</f>
        <v>0</v>
      </c>
      <c r="W116" s="211">
        <f t="shared" si="770"/>
        <v>-346</v>
      </c>
      <c r="X116" s="211">
        <f t="shared" si="771"/>
        <v>-325</v>
      </c>
      <c r="Y116" s="211">
        <f>'бюджет округа (района)'!N130+'бюджеты поселений'!N130</f>
        <v>0</v>
      </c>
      <c r="Z116" s="211">
        <f>'бюджет округа (района)'!N130</f>
        <v>0</v>
      </c>
      <c r="AA116" s="211">
        <f t="shared" si="772"/>
        <v>-346</v>
      </c>
      <c r="AB116" s="211">
        <f t="shared" si="773"/>
        <v>-325</v>
      </c>
      <c r="AC116" s="211">
        <f>'бюджет округа (района)'!P130+'бюджеты поселений'!P130</f>
        <v>0</v>
      </c>
      <c r="AD116" s="211">
        <f>'бюджет округа (района)'!P130</f>
        <v>0</v>
      </c>
      <c r="AE116" s="211">
        <f t="shared" si="774"/>
        <v>-346</v>
      </c>
      <c r="AF116" s="211">
        <f t="shared" si="775"/>
        <v>-325</v>
      </c>
      <c r="AG116" s="211">
        <f>'бюджет округа (района)'!R130+'бюджеты поселений'!R130</f>
        <v>0</v>
      </c>
      <c r="AH116" s="211">
        <f>'бюджет округа (района)'!R130</f>
        <v>0</v>
      </c>
      <c r="AI116" s="211">
        <f t="shared" si="776"/>
        <v>-346</v>
      </c>
      <c r="AJ116" s="211">
        <f t="shared" si="777"/>
        <v>-325</v>
      </c>
      <c r="AK116" s="211">
        <f>'бюджет округа (района)'!T130+'бюджеты поселений'!T130</f>
        <v>0</v>
      </c>
      <c r="AL116" s="211">
        <f>'бюджет округа (района)'!T130</f>
        <v>0</v>
      </c>
      <c r="AM116" s="211">
        <f t="shared" si="778"/>
        <v>-346</v>
      </c>
      <c r="AN116" s="211">
        <f t="shared" si="779"/>
        <v>-325</v>
      </c>
      <c r="AO116" s="211">
        <f>'бюджет округа (района)'!V130+'бюджеты поселений'!V130</f>
        <v>0</v>
      </c>
      <c r="AP116" s="211">
        <f>'бюджет округа (района)'!V130</f>
        <v>0</v>
      </c>
      <c r="AQ116" s="211">
        <f t="shared" si="780"/>
        <v>-346</v>
      </c>
      <c r="AR116" s="211">
        <f t="shared" si="781"/>
        <v>-325</v>
      </c>
      <c r="AS116" s="211">
        <f>'бюджет округа (района)'!X130+'бюджеты поселений'!X130</f>
        <v>0</v>
      </c>
      <c r="AT116" s="211">
        <f>'бюджет округа (района)'!X130</f>
        <v>0</v>
      </c>
      <c r="AU116" s="211">
        <v>1780</v>
      </c>
      <c r="AV116" s="211">
        <v>1761</v>
      </c>
      <c r="AW116" s="211">
        <f>'бюджет округа (района)'!Z130+'бюджеты поселений'!Z130</f>
        <v>0</v>
      </c>
      <c r="AX116" s="211">
        <f>'бюджет округа (района)'!Z130</f>
        <v>0</v>
      </c>
      <c r="AY116" s="266"/>
      <c r="AZ116" s="266"/>
      <c r="BA116" s="211">
        <v>0</v>
      </c>
      <c r="BB116" s="211">
        <v>0</v>
      </c>
      <c r="BC116" s="143" t="s">
        <v>51</v>
      </c>
      <c r="BD116" s="143" t="s">
        <v>51</v>
      </c>
      <c r="BE116" s="211">
        <f>'бюджет округа (района)'!AC130+'бюджеты поселений'!AC130</f>
        <v>0</v>
      </c>
      <c r="BF116" s="211">
        <f>'бюджет округа (района)'!AC130</f>
        <v>0</v>
      </c>
      <c r="BG116" s="211">
        <f>'бюджет округа (района)'!AD130+'бюджеты поселений'!AD130</f>
        <v>0</v>
      </c>
      <c r="BH116" s="211">
        <f>'бюджет округа (района)'!AD130</f>
        <v>0</v>
      </c>
      <c r="BI116" s="211">
        <f t="shared" si="736"/>
        <v>-553</v>
      </c>
      <c r="BJ116" s="211">
        <f t="shared" si="737"/>
        <v>-547</v>
      </c>
      <c r="BK116" s="143" t="s">
        <v>51</v>
      </c>
      <c r="BL116" s="143" t="s">
        <v>51</v>
      </c>
      <c r="BM116" s="211">
        <v>1360</v>
      </c>
      <c r="BN116" s="211">
        <v>1175</v>
      </c>
      <c r="BO116" s="211">
        <f t="shared" si="749"/>
        <v>807</v>
      </c>
      <c r="BP116" s="211">
        <f t="shared" si="782"/>
        <v>628</v>
      </c>
      <c r="BQ116" s="143" t="s">
        <v>51</v>
      </c>
      <c r="BR116" s="143" t="s">
        <v>51</v>
      </c>
      <c r="BS116" s="211">
        <f>'бюджет округа (района)'!AJ130+'бюджеты поселений'!AJ130</f>
        <v>0</v>
      </c>
      <c r="BT116" s="211">
        <f>'бюджет округа (района)'!AJ130</f>
        <v>0</v>
      </c>
      <c r="BU116" s="211">
        <f t="shared" si="739"/>
        <v>-553</v>
      </c>
      <c r="BV116" s="211">
        <f t="shared" si="783"/>
        <v>-547</v>
      </c>
      <c r="BW116" s="143" t="s">
        <v>51</v>
      </c>
      <c r="BX116" s="143" t="s">
        <v>51</v>
      </c>
      <c r="BY116" s="211">
        <f>'бюджет округа (района)'!AM130+'бюджеты поселений'!AM130</f>
        <v>0</v>
      </c>
      <c r="BZ116" s="211">
        <f>'бюджет округа (района)'!AM130</f>
        <v>0</v>
      </c>
      <c r="CA116" s="211">
        <v>0</v>
      </c>
      <c r="CB116" s="211">
        <v>0</v>
      </c>
      <c r="CC116" s="143" t="s">
        <v>51</v>
      </c>
      <c r="CD116" s="143" t="s">
        <v>51</v>
      </c>
      <c r="CE116" s="211">
        <v>1245.8</v>
      </c>
      <c r="CF116" s="211">
        <v>1174.7</v>
      </c>
      <c r="CG116" s="211">
        <v>1246</v>
      </c>
      <c r="CH116" s="211">
        <v>1175</v>
      </c>
      <c r="CI116" s="143" t="s">
        <v>51</v>
      </c>
      <c r="CJ116" s="143" t="s">
        <v>51</v>
      </c>
      <c r="CK116" s="211">
        <f>'бюджет округа (района)'!AS130+'бюджеты поселений'!AS130</f>
        <v>0</v>
      </c>
      <c r="CL116" s="211">
        <f>'бюджет округа (района)'!AS130</f>
        <v>0</v>
      </c>
      <c r="CM116" s="211">
        <v>2160</v>
      </c>
      <c r="CN116" s="211">
        <v>2090</v>
      </c>
      <c r="CO116" s="143" t="s">
        <v>51</v>
      </c>
      <c r="CP116" s="143" t="s">
        <v>51</v>
      </c>
      <c r="CQ116" s="211">
        <v>2643</v>
      </c>
      <c r="CR116" s="211">
        <v>2387</v>
      </c>
      <c r="CS116" s="211">
        <v>2643</v>
      </c>
      <c r="CT116" s="211">
        <v>2387</v>
      </c>
      <c r="CU116" s="143" t="s">
        <v>51</v>
      </c>
      <c r="CV116" s="143" t="s">
        <v>51</v>
      </c>
      <c r="CW116" s="211">
        <v>1996</v>
      </c>
      <c r="CX116" s="211">
        <v>1900</v>
      </c>
      <c r="CY116" s="211">
        <v>1996</v>
      </c>
      <c r="CZ116" s="211">
        <v>1900</v>
      </c>
      <c r="DA116" s="143" t="s">
        <v>51</v>
      </c>
      <c r="DB116" s="143" t="s">
        <v>51</v>
      </c>
      <c r="DC116" s="211">
        <f>'бюджет округа (района)'!BB130+'бюджеты поселений'!BB130</f>
        <v>0</v>
      </c>
      <c r="DD116" s="211">
        <f>'бюджет округа (района)'!BB130</f>
        <v>0</v>
      </c>
      <c r="DE116" s="260">
        <v>1963</v>
      </c>
      <c r="DF116" s="260">
        <v>1912</v>
      </c>
      <c r="DG116" s="143" t="s">
        <v>51</v>
      </c>
      <c r="DH116" s="143" t="s">
        <v>51</v>
      </c>
      <c r="DI116" s="260">
        <v>1963</v>
      </c>
      <c r="DJ116" s="260">
        <v>1912</v>
      </c>
      <c r="DK116" s="211">
        <v>3263</v>
      </c>
      <c r="DL116" s="230">
        <v>131</v>
      </c>
      <c r="DM116" s="143" t="s">
        <v>51</v>
      </c>
      <c r="DN116" s="143" t="s">
        <v>51</v>
      </c>
      <c r="DO116" s="211">
        <f>'бюджет округа (района)'!BH130+'бюджеты поселений'!BH130</f>
        <v>0</v>
      </c>
      <c r="DP116" s="211">
        <f>'бюджет округа (района)'!BH130</f>
        <v>0</v>
      </c>
      <c r="DQ116" s="211">
        <v>833.7</v>
      </c>
      <c r="DR116" s="211">
        <v>759.1</v>
      </c>
      <c r="DS116" s="211">
        <v>0</v>
      </c>
      <c r="DT116" s="211">
        <v>0</v>
      </c>
      <c r="DU116" s="266"/>
      <c r="DV116" s="266"/>
      <c r="DW116" s="143" t="s">
        <v>51</v>
      </c>
      <c r="DX116" s="143" t="s">
        <v>51</v>
      </c>
      <c r="DY116" s="143" t="s">
        <v>51</v>
      </c>
      <c r="DZ116" s="201" t="s">
        <v>51</v>
      </c>
      <c r="EA116" s="235">
        <v>0</v>
      </c>
      <c r="EB116" s="235">
        <v>0</v>
      </c>
      <c r="EC116" s="235">
        <v>0</v>
      </c>
      <c r="ED116" s="235">
        <v>0</v>
      </c>
      <c r="EE116" s="235">
        <v>0</v>
      </c>
      <c r="EF116" s="235">
        <v>0</v>
      </c>
      <c r="EG116" s="88"/>
      <c r="EH116" s="88"/>
      <c r="EI116" s="88"/>
      <c r="EJ116" s="88"/>
      <c r="EK116" s="88"/>
      <c r="EL116" s="88"/>
      <c r="EM116" s="88"/>
      <c r="EN116" s="88"/>
      <c r="EO116" s="88"/>
      <c r="EP116" s="88"/>
      <c r="EQ116" s="88"/>
      <c r="ER116" s="88"/>
      <c r="ES116" s="88"/>
      <c r="ET116" s="88"/>
      <c r="EU116" s="88"/>
      <c r="EV116" s="88"/>
      <c r="EW116" s="88"/>
      <c r="EX116" s="88"/>
      <c r="EY116" s="88"/>
      <c r="EZ116" s="88"/>
      <c r="FA116" s="88"/>
      <c r="FB116" s="88"/>
      <c r="FC116" s="88"/>
      <c r="FD116" s="88"/>
      <c r="FE116" s="88"/>
      <c r="FF116" s="88"/>
      <c r="FG116" s="88"/>
      <c r="FH116" s="88"/>
      <c r="FI116" s="88"/>
      <c r="FJ116" s="88"/>
      <c r="FK116" s="88"/>
      <c r="FL116" s="88"/>
      <c r="FM116" s="88"/>
      <c r="FN116" s="88"/>
      <c r="FO116" s="88"/>
      <c r="FP116" s="88"/>
      <c r="FQ116" s="88"/>
      <c r="FR116" s="88"/>
      <c r="FS116" s="88"/>
      <c r="FT116" s="88"/>
      <c r="FU116" s="88"/>
      <c r="FV116" s="88"/>
      <c r="FW116" s="88"/>
      <c r="FX116" s="88"/>
      <c r="FY116" s="88"/>
      <c r="FZ116" s="88"/>
      <c r="GA116" s="88"/>
      <c r="GB116" s="88"/>
      <c r="GC116" s="88"/>
      <c r="GD116" s="88"/>
      <c r="GE116" s="88"/>
      <c r="GF116" s="88"/>
      <c r="GG116" s="88"/>
      <c r="GH116" s="88"/>
      <c r="GI116" s="88"/>
      <c r="GJ116" s="88"/>
      <c r="GK116" s="88"/>
      <c r="GL116" s="88"/>
      <c r="GM116" s="88"/>
      <c r="GN116" s="88"/>
      <c r="GO116" s="88"/>
      <c r="GP116" s="88"/>
      <c r="GQ116" s="88"/>
      <c r="GR116" s="88"/>
      <c r="GS116" s="88"/>
      <c r="GT116" s="88"/>
      <c r="GU116" s="88"/>
      <c r="GV116" s="88"/>
      <c r="GW116" s="88"/>
      <c r="GX116" s="88"/>
      <c r="GY116" s="88"/>
      <c r="GZ116" s="88"/>
      <c r="HA116" s="88"/>
      <c r="HB116" s="88"/>
      <c r="HC116" s="88"/>
      <c r="HD116" s="88"/>
      <c r="HE116" s="88"/>
      <c r="HF116" s="88"/>
      <c r="HG116" s="88"/>
      <c r="HH116" s="88"/>
      <c r="HI116" s="88"/>
      <c r="HJ116" s="88"/>
      <c r="HK116" s="88"/>
      <c r="HL116" s="88"/>
      <c r="HM116" s="88"/>
      <c r="HN116" s="88"/>
      <c r="HO116" s="88"/>
      <c r="HP116" s="88"/>
      <c r="HQ116" s="88"/>
      <c r="HR116" s="88"/>
      <c r="HS116" s="88"/>
      <c r="HT116" s="88"/>
      <c r="HU116" s="88"/>
      <c r="HV116" s="88"/>
      <c r="HW116" s="88"/>
      <c r="HX116" s="88"/>
      <c r="HY116" s="88"/>
      <c r="HZ116" s="88"/>
      <c r="IA116" s="88"/>
      <c r="IB116" s="88"/>
      <c r="IC116" s="88"/>
      <c r="ID116" s="88"/>
      <c r="IE116" s="88"/>
      <c r="IF116" s="88"/>
      <c r="IG116" s="88"/>
      <c r="IH116" s="88"/>
      <c r="II116" s="88"/>
      <c r="IJ116" s="88"/>
      <c r="IK116" s="88"/>
      <c r="IL116" s="88"/>
      <c r="IM116" s="88"/>
      <c r="IN116" s="88"/>
      <c r="IO116" s="88"/>
      <c r="IP116" s="88"/>
      <c r="IQ116" s="88"/>
      <c r="IR116" s="88"/>
      <c r="IS116" s="88"/>
      <c r="IT116" s="88"/>
      <c r="IU116" s="88"/>
      <c r="IV116" s="88"/>
      <c r="IW116" s="88"/>
      <c r="IX116" s="88"/>
      <c r="IY116" s="88"/>
      <c r="IZ116" s="88"/>
      <c r="JA116" s="88"/>
      <c r="JB116" s="88"/>
      <c r="JC116" s="88"/>
      <c r="JD116" s="88"/>
      <c r="JE116" s="88"/>
      <c r="JF116" s="88"/>
      <c r="JG116" s="88"/>
      <c r="JH116" s="88"/>
      <c r="JI116" s="88"/>
      <c r="JJ116" s="88"/>
      <c r="JK116" s="88"/>
      <c r="JL116" s="88"/>
    </row>
    <row r="117" spans="1:272" s="66" customFormat="1" hidden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91"/>
      <c r="EA117" s="91"/>
      <c r="EB117" s="91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  <c r="JI117" s="65"/>
      <c r="JJ117" s="65"/>
      <c r="JK117" s="65"/>
      <c r="JL117" s="65"/>
    </row>
    <row r="118" spans="1:272" s="66" customFormat="1" hidden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91"/>
      <c r="EA118" s="91"/>
      <c r="EB118" s="91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  <c r="JI118" s="65"/>
      <c r="JJ118" s="65"/>
      <c r="JK118" s="65"/>
      <c r="JL118" s="65"/>
    </row>
    <row r="119" spans="1:272" s="66" customFormat="1" ht="40.5">
      <c r="A119" s="216" t="s">
        <v>181</v>
      </c>
      <c r="B119" s="89"/>
      <c r="C119" s="89"/>
      <c r="D119" s="89"/>
      <c r="E119" s="218" t="s">
        <v>183</v>
      </c>
      <c r="F119" s="217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91"/>
      <c r="EA119" s="91"/>
      <c r="EB119" s="91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  <c r="JI119" s="65"/>
      <c r="JJ119" s="65"/>
      <c r="JK119" s="65"/>
      <c r="JL119" s="65"/>
    </row>
    <row r="120" spans="1:272" s="66" customFormat="1" ht="20.25">
      <c r="A120" s="215" t="s">
        <v>182</v>
      </c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91"/>
      <c r="EA120" s="91"/>
      <c r="EB120" s="91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  <c r="JI120" s="65"/>
      <c r="JJ120" s="65"/>
      <c r="JK120" s="65"/>
      <c r="JL120" s="65"/>
    </row>
    <row r="121" spans="1:272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91"/>
      <c r="EA121" s="91"/>
      <c r="EB121" s="91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  <c r="JI121" s="65"/>
      <c r="JJ121" s="65"/>
      <c r="JK121" s="65"/>
      <c r="JL121" s="65"/>
    </row>
    <row r="122" spans="1:272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91"/>
      <c r="EA122" s="91"/>
      <c r="EB122" s="91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  <c r="JI122" s="65"/>
      <c r="JJ122" s="65"/>
      <c r="JK122" s="65"/>
      <c r="JL122" s="65"/>
    </row>
    <row r="123" spans="1:272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91"/>
      <c r="EA123" s="91"/>
      <c r="EB123" s="91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  <c r="JI123" s="65"/>
      <c r="JJ123" s="65"/>
      <c r="JK123" s="65"/>
      <c r="JL123" s="65"/>
    </row>
    <row r="124" spans="1:272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91"/>
      <c r="EA124" s="91"/>
      <c r="EB124" s="91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  <c r="JI124" s="65"/>
      <c r="JJ124" s="65"/>
      <c r="JK124" s="65"/>
      <c r="JL124" s="65"/>
    </row>
    <row r="125" spans="1:272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91"/>
      <c r="EA125" s="91"/>
      <c r="EB125" s="91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  <c r="JI125" s="65"/>
      <c r="JJ125" s="65"/>
      <c r="JK125" s="65"/>
      <c r="JL125" s="65"/>
    </row>
    <row r="126" spans="1:272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91"/>
      <c r="EA126" s="91"/>
      <c r="EB126" s="91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  <c r="JI126" s="65"/>
      <c r="JJ126" s="65"/>
      <c r="JK126" s="65"/>
      <c r="JL126" s="65"/>
    </row>
    <row r="127" spans="1:272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91"/>
      <c r="EA127" s="91"/>
      <c r="EB127" s="91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  <c r="JI127" s="65"/>
      <c r="JJ127" s="65"/>
      <c r="JK127" s="65"/>
      <c r="JL127" s="65"/>
    </row>
    <row r="128" spans="1:272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91"/>
      <c r="EA128" s="91"/>
      <c r="EB128" s="91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  <c r="JI128" s="65"/>
      <c r="JJ128" s="65"/>
      <c r="JK128" s="65"/>
      <c r="JL128" s="65"/>
    </row>
    <row r="129" spans="1:272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91"/>
      <c r="EA129" s="91"/>
      <c r="EB129" s="91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  <c r="JI129" s="65"/>
      <c r="JJ129" s="65"/>
      <c r="JK129" s="65"/>
      <c r="JL129" s="65"/>
    </row>
    <row r="130" spans="1:272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91"/>
      <c r="EA130" s="91"/>
      <c r="EB130" s="91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  <c r="JI130" s="65"/>
      <c r="JJ130" s="65"/>
      <c r="JK130" s="65"/>
      <c r="JL130" s="65"/>
    </row>
    <row r="131" spans="1:272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91"/>
      <c r="EA131" s="91"/>
      <c r="EB131" s="91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  <c r="JI131" s="65"/>
      <c r="JJ131" s="65"/>
      <c r="JK131" s="65"/>
      <c r="JL131" s="65"/>
    </row>
    <row r="132" spans="1:272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91"/>
      <c r="EA132" s="91"/>
      <c r="EB132" s="91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  <c r="JI132" s="65"/>
      <c r="JJ132" s="65"/>
      <c r="JK132" s="65"/>
      <c r="JL132" s="65"/>
    </row>
    <row r="133" spans="1:272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91"/>
      <c r="EA133" s="91"/>
      <c r="EB133" s="91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  <c r="JI133" s="65"/>
      <c r="JJ133" s="65"/>
      <c r="JK133" s="65"/>
      <c r="JL133" s="65"/>
    </row>
    <row r="134" spans="1:272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91"/>
      <c r="EA134" s="91"/>
      <c r="EB134" s="91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  <c r="JI134" s="65"/>
      <c r="JJ134" s="65"/>
      <c r="JK134" s="65"/>
      <c r="JL134" s="65"/>
    </row>
    <row r="135" spans="1:272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91"/>
      <c r="EA135" s="91"/>
      <c r="EB135" s="91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  <c r="JI135" s="65"/>
      <c r="JJ135" s="65"/>
      <c r="JK135" s="65"/>
      <c r="JL135" s="65"/>
    </row>
    <row r="136" spans="1:272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91"/>
      <c r="EA136" s="91"/>
      <c r="EB136" s="91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  <c r="JI136" s="65"/>
      <c r="JJ136" s="65"/>
      <c r="JK136" s="65"/>
      <c r="JL136" s="65"/>
    </row>
    <row r="137" spans="1:272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91"/>
      <c r="EA137" s="91"/>
      <c r="EB137" s="91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  <c r="JI137" s="65"/>
      <c r="JJ137" s="65"/>
      <c r="JK137" s="65"/>
      <c r="JL137" s="65"/>
    </row>
    <row r="138" spans="1:272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91"/>
      <c r="EA138" s="91"/>
      <c r="EB138" s="91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  <c r="JI138" s="65"/>
      <c r="JJ138" s="65"/>
      <c r="JK138" s="65"/>
      <c r="JL138" s="65"/>
    </row>
    <row r="139" spans="1:272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91"/>
      <c r="EA139" s="91"/>
      <c r="EB139" s="91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  <c r="JI139" s="65"/>
      <c r="JJ139" s="65"/>
      <c r="JK139" s="65"/>
      <c r="JL139" s="65"/>
    </row>
    <row r="140" spans="1:272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91"/>
      <c r="EA140" s="91"/>
      <c r="EB140" s="91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  <c r="JI140" s="65"/>
      <c r="JJ140" s="65"/>
      <c r="JK140" s="65"/>
      <c r="JL140" s="65"/>
    </row>
    <row r="141" spans="1:272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91"/>
      <c r="EA141" s="91"/>
      <c r="EB141" s="91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  <c r="JI141" s="65"/>
      <c r="JJ141" s="65"/>
      <c r="JK141" s="65"/>
      <c r="JL141" s="65"/>
    </row>
    <row r="142" spans="1:272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91"/>
      <c r="EA142" s="91"/>
      <c r="EB142" s="91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  <c r="JI142" s="65"/>
      <c r="JJ142" s="65"/>
      <c r="JK142" s="65"/>
      <c r="JL142" s="65"/>
    </row>
    <row r="143" spans="1:272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91"/>
      <c r="EA143" s="91"/>
      <c r="EB143" s="91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  <c r="JI143" s="65"/>
      <c r="JJ143" s="65"/>
      <c r="JK143" s="65"/>
      <c r="JL143" s="65"/>
    </row>
    <row r="144" spans="1:272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91"/>
      <c r="EA144" s="91"/>
      <c r="EB144" s="91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  <c r="JI144" s="65"/>
      <c r="JJ144" s="65"/>
      <c r="JK144" s="65"/>
      <c r="JL144" s="65"/>
    </row>
    <row r="145" spans="1:272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91"/>
      <c r="EA145" s="91"/>
      <c r="EB145" s="91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  <c r="JI145" s="65"/>
      <c r="JJ145" s="65"/>
      <c r="JK145" s="65"/>
      <c r="JL145" s="65"/>
    </row>
    <row r="146" spans="1:272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91"/>
      <c r="EA146" s="91"/>
      <c r="EB146" s="91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  <c r="JI146" s="65"/>
      <c r="JJ146" s="65"/>
      <c r="JK146" s="65"/>
      <c r="JL146" s="65"/>
    </row>
    <row r="147" spans="1:272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91"/>
      <c r="EA147" s="91"/>
      <c r="EB147" s="91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  <c r="JI147" s="65"/>
      <c r="JJ147" s="65"/>
      <c r="JK147" s="65"/>
      <c r="JL147" s="65"/>
    </row>
    <row r="148" spans="1:272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91"/>
      <c r="EA148" s="91"/>
      <c r="EB148" s="91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  <c r="JI148" s="65"/>
      <c r="JJ148" s="65"/>
      <c r="JK148" s="65"/>
      <c r="JL148" s="65"/>
    </row>
    <row r="149" spans="1:272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91"/>
      <c r="EA149" s="91"/>
      <c r="EB149" s="91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  <c r="JI149" s="65"/>
      <c r="JJ149" s="65"/>
      <c r="JK149" s="65"/>
      <c r="JL149" s="65"/>
    </row>
    <row r="150" spans="1:272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91"/>
      <c r="EA150" s="91"/>
      <c r="EB150" s="91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  <c r="JI150" s="65"/>
      <c r="JJ150" s="65"/>
      <c r="JK150" s="65"/>
      <c r="JL150" s="65"/>
    </row>
    <row r="151" spans="1:272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91"/>
      <c r="EA151" s="91"/>
      <c r="EB151" s="91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  <c r="JI151" s="65"/>
      <c r="JJ151" s="65"/>
      <c r="JK151" s="65"/>
      <c r="JL151" s="65"/>
    </row>
    <row r="152" spans="1:272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91"/>
      <c r="EA152" s="91"/>
      <c r="EB152" s="91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  <c r="JI152" s="65"/>
      <c r="JJ152" s="65"/>
      <c r="JK152" s="65"/>
      <c r="JL152" s="65"/>
    </row>
    <row r="153" spans="1:272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91"/>
      <c r="EA153" s="91"/>
      <c r="EB153" s="91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  <c r="JI153" s="65"/>
      <c r="JJ153" s="65"/>
      <c r="JK153" s="65"/>
      <c r="JL153" s="65"/>
    </row>
    <row r="154" spans="1:272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91"/>
      <c r="EA154" s="91"/>
      <c r="EB154" s="91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  <c r="JI154" s="65"/>
      <c r="JJ154" s="65"/>
      <c r="JK154" s="65"/>
      <c r="JL154" s="65"/>
    </row>
    <row r="155" spans="1:272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91"/>
      <c r="EA155" s="91"/>
      <c r="EB155" s="91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  <c r="JI155" s="65"/>
      <c r="JJ155" s="65"/>
      <c r="JK155" s="65"/>
      <c r="JL155" s="65"/>
    </row>
    <row r="156" spans="1:272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91"/>
      <c r="EA156" s="91"/>
      <c r="EB156" s="91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  <c r="JI156" s="65"/>
      <c r="JJ156" s="65"/>
      <c r="JK156" s="65"/>
      <c r="JL156" s="65"/>
    </row>
    <row r="157" spans="1:272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91"/>
      <c r="EA157" s="91"/>
      <c r="EB157" s="91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  <c r="JI157" s="65"/>
      <c r="JJ157" s="65"/>
      <c r="JK157" s="65"/>
      <c r="JL157" s="65"/>
    </row>
    <row r="158" spans="1:272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91"/>
      <c r="EA158" s="91"/>
      <c r="EB158" s="91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  <c r="JI158" s="65"/>
      <c r="JJ158" s="65"/>
      <c r="JK158" s="65"/>
      <c r="JL158" s="65"/>
    </row>
    <row r="159" spans="1:272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91"/>
      <c r="EA159" s="91"/>
      <c r="EB159" s="91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  <c r="JI159" s="65"/>
      <c r="JJ159" s="65"/>
      <c r="JK159" s="65"/>
      <c r="JL159" s="65"/>
    </row>
    <row r="160" spans="1:272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91"/>
      <c r="EA160" s="91"/>
      <c r="EB160" s="91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  <c r="JI160" s="65"/>
      <c r="JJ160" s="65"/>
      <c r="JK160" s="65"/>
      <c r="JL160" s="65"/>
    </row>
    <row r="161" spans="1:272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35"/>
      <c r="DY161" s="35"/>
      <c r="DZ161" s="47"/>
      <c r="EA161" s="47"/>
      <c r="EB161" s="47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  <c r="JI161" s="35"/>
      <c r="JJ161" s="35"/>
      <c r="JK161" s="35"/>
      <c r="JL161" s="35"/>
    </row>
    <row r="162" spans="1:272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35"/>
      <c r="DY162" s="35"/>
      <c r="DZ162" s="47"/>
      <c r="EA162" s="47"/>
      <c r="EB162" s="47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  <c r="JI162" s="35"/>
      <c r="JJ162" s="35"/>
      <c r="JK162" s="35"/>
      <c r="JL162" s="35"/>
    </row>
    <row r="163" spans="1:272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35"/>
      <c r="DY163" s="35"/>
      <c r="DZ163" s="47"/>
      <c r="EA163" s="47"/>
      <c r="EB163" s="47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  <c r="JI163" s="35"/>
      <c r="JJ163" s="35"/>
      <c r="JK163" s="35"/>
      <c r="JL163" s="35"/>
    </row>
    <row r="164" spans="1:272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47"/>
      <c r="EA164" s="47"/>
      <c r="EB164" s="47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  <c r="JI164" s="35"/>
      <c r="JJ164" s="35"/>
      <c r="JK164" s="35"/>
      <c r="JL164" s="35"/>
    </row>
    <row r="165" spans="1:272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35"/>
      <c r="DY165" s="35"/>
      <c r="DZ165" s="47"/>
      <c r="EA165" s="47"/>
      <c r="EB165" s="47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  <c r="JI165" s="35"/>
      <c r="JJ165" s="35"/>
      <c r="JK165" s="35"/>
      <c r="JL165" s="35"/>
    </row>
    <row r="166" spans="1:272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35"/>
      <c r="DY166" s="35"/>
      <c r="DZ166" s="47"/>
      <c r="EA166" s="47"/>
      <c r="EB166" s="47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  <c r="JI166" s="35"/>
      <c r="JJ166" s="35"/>
      <c r="JK166" s="35"/>
      <c r="JL166" s="35"/>
    </row>
    <row r="167" spans="1:272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35"/>
      <c r="DY167" s="35"/>
      <c r="DZ167" s="47"/>
      <c r="EA167" s="47"/>
      <c r="EB167" s="47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  <c r="JI167" s="35"/>
      <c r="JJ167" s="35"/>
      <c r="JK167" s="35"/>
      <c r="JL167" s="35"/>
    </row>
    <row r="168" spans="1:272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35"/>
      <c r="DY168" s="35"/>
      <c r="DZ168" s="47"/>
      <c r="EA168" s="47"/>
      <c r="EB168" s="47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  <c r="JI168" s="35"/>
      <c r="JJ168" s="35"/>
      <c r="JK168" s="35"/>
      <c r="JL168" s="35"/>
    </row>
    <row r="169" spans="1:272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35"/>
      <c r="DY169" s="35"/>
      <c r="DZ169" s="47"/>
      <c r="EA169" s="47"/>
      <c r="EB169" s="47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  <c r="JI169" s="35"/>
      <c r="JJ169" s="35"/>
      <c r="JK169" s="35"/>
      <c r="JL169" s="35"/>
    </row>
    <row r="170" spans="1:272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47"/>
      <c r="EA170" s="47"/>
      <c r="EB170" s="47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  <c r="JI170" s="35"/>
      <c r="JJ170" s="35"/>
      <c r="JK170" s="35"/>
      <c r="JL170" s="35"/>
    </row>
    <row r="171" spans="1:272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35"/>
      <c r="DY171" s="35"/>
      <c r="DZ171" s="47"/>
      <c r="EA171" s="47"/>
      <c r="EB171" s="47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  <c r="JI171" s="35"/>
      <c r="JJ171" s="35"/>
      <c r="JK171" s="35"/>
      <c r="JL171" s="35"/>
    </row>
    <row r="172" spans="1:272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35"/>
      <c r="DY172" s="35"/>
      <c r="DZ172" s="47"/>
      <c r="EA172" s="47"/>
      <c r="EB172" s="47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  <c r="JI172" s="35"/>
      <c r="JJ172" s="35"/>
      <c r="JK172" s="35"/>
      <c r="JL172" s="35"/>
    </row>
    <row r="173" spans="1:272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47"/>
      <c r="EA173" s="47"/>
      <c r="EB173" s="47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  <c r="JI173" s="35"/>
      <c r="JJ173" s="35"/>
      <c r="JK173" s="35"/>
      <c r="JL173" s="35"/>
    </row>
    <row r="174" spans="1:272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47"/>
      <c r="EA174" s="47"/>
      <c r="EB174" s="47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  <c r="JI174" s="35"/>
      <c r="JJ174" s="35"/>
      <c r="JK174" s="35"/>
      <c r="JL174" s="35"/>
    </row>
    <row r="175" spans="1:272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47"/>
      <c r="EA175" s="47"/>
      <c r="EB175" s="47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  <c r="JI175" s="35"/>
      <c r="JJ175" s="35"/>
      <c r="JK175" s="35"/>
      <c r="JL175" s="35"/>
    </row>
    <row r="176" spans="1:272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47"/>
      <c r="EA176" s="47"/>
      <c r="EB176" s="47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  <c r="JI176" s="35"/>
      <c r="JJ176" s="35"/>
      <c r="JK176" s="35"/>
      <c r="JL176" s="35"/>
    </row>
    <row r="177" spans="1:272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47"/>
      <c r="EA177" s="47"/>
      <c r="EB177" s="47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  <c r="JI177" s="35"/>
      <c r="JJ177" s="35"/>
      <c r="JK177" s="35"/>
      <c r="JL177" s="35"/>
    </row>
    <row r="178" spans="1:272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47"/>
      <c r="EA178" s="47"/>
      <c r="EB178" s="47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  <c r="JI178" s="35"/>
      <c r="JJ178" s="35"/>
      <c r="JK178" s="35"/>
      <c r="JL178" s="35"/>
    </row>
    <row r="179" spans="1:272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47"/>
      <c r="EA179" s="47"/>
      <c r="EB179" s="47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  <c r="JI179" s="35"/>
      <c r="JJ179" s="35"/>
      <c r="JK179" s="35"/>
      <c r="JL179" s="35"/>
    </row>
    <row r="180" spans="1:272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47"/>
      <c r="EA180" s="47"/>
      <c r="EB180" s="47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  <c r="JI180" s="35"/>
      <c r="JJ180" s="35"/>
      <c r="JK180" s="35"/>
      <c r="JL180" s="35"/>
    </row>
    <row r="181" spans="1:272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47"/>
      <c r="EA181" s="47"/>
      <c r="EB181" s="47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  <c r="JI181" s="35"/>
      <c r="JJ181" s="35"/>
      <c r="JK181" s="35"/>
      <c r="JL181" s="35"/>
    </row>
    <row r="182" spans="1:272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47"/>
      <c r="EA182" s="47"/>
      <c r="EB182" s="47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  <c r="JI182" s="35"/>
      <c r="JJ182" s="35"/>
      <c r="JK182" s="35"/>
      <c r="JL182" s="35"/>
    </row>
    <row r="183" spans="1:272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47"/>
      <c r="EA183" s="47"/>
      <c r="EB183" s="47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  <c r="JI183" s="35"/>
      <c r="JJ183" s="35"/>
      <c r="JK183" s="35"/>
      <c r="JL183" s="35"/>
    </row>
    <row r="184" spans="1:272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47"/>
      <c r="EA184" s="47"/>
      <c r="EB184" s="47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  <c r="JI184" s="35"/>
      <c r="JJ184" s="35"/>
      <c r="JK184" s="35"/>
      <c r="JL184" s="35"/>
    </row>
    <row r="185" spans="1:272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47"/>
      <c r="EA185" s="47"/>
      <c r="EB185" s="47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  <c r="JI185" s="35"/>
      <c r="JJ185" s="35"/>
      <c r="JK185" s="35"/>
      <c r="JL185" s="35"/>
    </row>
    <row r="186" spans="1:272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47"/>
      <c r="EA186" s="47"/>
      <c r="EB186" s="47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  <c r="JI186" s="35"/>
      <c r="JJ186" s="35"/>
      <c r="JK186" s="35"/>
      <c r="JL186" s="35"/>
    </row>
    <row r="187" spans="1:272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47"/>
      <c r="EA187" s="47"/>
      <c r="EB187" s="47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  <c r="JI187" s="35"/>
      <c r="JJ187" s="35"/>
      <c r="JK187" s="35"/>
      <c r="JL187" s="35"/>
    </row>
    <row r="188" spans="1:272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47"/>
      <c r="EA188" s="47"/>
      <c r="EB188" s="47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  <c r="JI188" s="35"/>
      <c r="JJ188" s="35"/>
      <c r="JK188" s="35"/>
      <c r="JL188" s="35"/>
    </row>
    <row r="189" spans="1:272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47"/>
      <c r="EA189" s="47"/>
      <c r="EB189" s="47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  <c r="JI189" s="35"/>
      <c r="JJ189" s="35"/>
      <c r="JK189" s="35"/>
      <c r="JL189" s="35"/>
    </row>
    <row r="190" spans="1:272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47"/>
      <c r="EA190" s="47"/>
      <c r="EB190" s="47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  <c r="JI190" s="35"/>
      <c r="JJ190" s="35"/>
      <c r="JK190" s="35"/>
      <c r="JL190" s="35"/>
    </row>
    <row r="191" spans="1:272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47"/>
      <c r="EA191" s="47"/>
      <c r="EB191" s="47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  <c r="JI191" s="35"/>
      <c r="JJ191" s="35"/>
      <c r="JK191" s="35"/>
      <c r="JL191" s="35"/>
    </row>
    <row r="192" spans="1:272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47"/>
      <c r="EA192" s="47"/>
      <c r="EB192" s="47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  <c r="JI192" s="35"/>
      <c r="JJ192" s="35"/>
      <c r="JK192" s="35"/>
      <c r="JL192" s="35"/>
    </row>
    <row r="193" spans="1:272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47"/>
      <c r="EA193" s="47"/>
      <c r="EB193" s="47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  <c r="JI193" s="35"/>
      <c r="JJ193" s="35"/>
      <c r="JK193" s="35"/>
      <c r="JL193" s="35"/>
    </row>
    <row r="194" spans="1:272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47"/>
      <c r="EA194" s="47"/>
      <c r="EB194" s="47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  <c r="JI194" s="35"/>
      <c r="JJ194" s="35"/>
      <c r="JK194" s="35"/>
      <c r="JL194" s="35"/>
    </row>
    <row r="195" spans="1:272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47"/>
      <c r="EA195" s="47"/>
      <c r="EB195" s="47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  <c r="JI195" s="35"/>
      <c r="JJ195" s="35"/>
      <c r="JK195" s="35"/>
      <c r="JL195" s="35"/>
    </row>
    <row r="196" spans="1:272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47"/>
      <c r="EA196" s="47"/>
      <c r="EB196" s="47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  <c r="JI196" s="35"/>
      <c r="JJ196" s="35"/>
      <c r="JK196" s="35"/>
      <c r="JL196" s="35"/>
    </row>
    <row r="197" spans="1:272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47"/>
      <c r="EA197" s="47"/>
      <c r="EB197" s="47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  <c r="JI197" s="35"/>
      <c r="JJ197" s="35"/>
      <c r="JK197" s="35"/>
      <c r="JL197" s="35"/>
    </row>
    <row r="198" spans="1:272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47"/>
      <c r="EA198" s="47"/>
      <c r="EB198" s="47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  <c r="JI198" s="35"/>
      <c r="JJ198" s="35"/>
      <c r="JK198" s="35"/>
      <c r="JL198" s="35"/>
    </row>
    <row r="199" spans="1:272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47"/>
      <c r="EA199" s="47"/>
      <c r="EB199" s="47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  <c r="JI199" s="35"/>
      <c r="JJ199" s="35"/>
      <c r="JK199" s="35"/>
      <c r="JL199" s="35"/>
    </row>
    <row r="200" spans="1:272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47"/>
      <c r="EA200" s="47"/>
      <c r="EB200" s="47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  <c r="JI200" s="35"/>
      <c r="JJ200" s="35"/>
      <c r="JK200" s="35"/>
      <c r="JL200" s="35"/>
    </row>
    <row r="201" spans="1:272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47"/>
      <c r="EA201" s="47"/>
      <c r="EB201" s="47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  <c r="JI201" s="35"/>
      <c r="JJ201" s="35"/>
      <c r="JK201" s="35"/>
      <c r="JL201" s="35"/>
    </row>
    <row r="202" spans="1:272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47"/>
      <c r="EA202" s="47"/>
      <c r="EB202" s="47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  <c r="JI202" s="35"/>
      <c r="JJ202" s="35"/>
      <c r="JK202" s="35"/>
      <c r="JL202" s="35"/>
    </row>
    <row r="203" spans="1:272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47"/>
      <c r="EA203" s="47"/>
      <c r="EB203" s="47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  <c r="JI203" s="35"/>
      <c r="JJ203" s="35"/>
      <c r="JK203" s="35"/>
      <c r="JL203" s="35"/>
    </row>
    <row r="204" spans="1:272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47"/>
      <c r="EA204" s="47"/>
      <c r="EB204" s="47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  <c r="JI204" s="35"/>
      <c r="JJ204" s="35"/>
      <c r="JK204" s="35"/>
      <c r="JL204" s="35"/>
    </row>
    <row r="205" spans="1:272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47"/>
      <c r="EA205" s="47"/>
      <c r="EB205" s="47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  <c r="JI205" s="35"/>
      <c r="JJ205" s="35"/>
      <c r="JK205" s="35"/>
      <c r="JL205" s="35"/>
    </row>
    <row r="206" spans="1:272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47"/>
      <c r="EA206" s="47"/>
      <c r="EB206" s="47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  <c r="JI206" s="35"/>
      <c r="JJ206" s="35"/>
      <c r="JK206" s="35"/>
      <c r="JL206" s="35"/>
    </row>
    <row r="207" spans="1:272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47"/>
      <c r="EA207" s="47"/>
      <c r="EB207" s="47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  <c r="JI207" s="35"/>
      <c r="JJ207" s="35"/>
      <c r="JK207" s="35"/>
      <c r="JL207" s="35"/>
    </row>
    <row r="208" spans="1:272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47"/>
      <c r="EA208" s="47"/>
      <c r="EB208" s="47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  <c r="JI208" s="35"/>
      <c r="JJ208" s="35"/>
      <c r="JK208" s="35"/>
      <c r="JL208" s="35"/>
    </row>
    <row r="209" spans="1:272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47"/>
      <c r="EA209" s="47"/>
      <c r="EB209" s="47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  <c r="JI209" s="35"/>
      <c r="JJ209" s="35"/>
      <c r="JK209" s="35"/>
      <c r="JL209" s="35"/>
    </row>
    <row r="210" spans="1:272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47"/>
      <c r="EA210" s="47"/>
      <c r="EB210" s="47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  <c r="JI210" s="35"/>
      <c r="JJ210" s="35"/>
      <c r="JK210" s="35"/>
      <c r="JL210" s="35"/>
    </row>
    <row r="211" spans="1:272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47"/>
      <c r="EA211" s="47"/>
      <c r="EB211" s="47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  <c r="JI211" s="35"/>
      <c r="JJ211" s="35"/>
      <c r="JK211" s="35"/>
      <c r="JL211" s="35"/>
    </row>
    <row r="212" spans="1:272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47"/>
      <c r="EA212" s="47"/>
      <c r="EB212" s="47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  <c r="JI212" s="35"/>
      <c r="JJ212" s="35"/>
      <c r="JK212" s="35"/>
      <c r="JL212" s="35"/>
    </row>
    <row r="213" spans="1:272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47"/>
      <c r="EA213" s="47"/>
      <c r="EB213" s="47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  <c r="JI213" s="35"/>
      <c r="JJ213" s="35"/>
      <c r="JK213" s="35"/>
      <c r="JL213" s="35"/>
    </row>
    <row r="214" spans="1:272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47"/>
      <c r="EA214" s="47"/>
      <c r="EB214" s="47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  <c r="JI214" s="35"/>
      <c r="JJ214" s="35"/>
      <c r="JK214" s="35"/>
      <c r="JL214" s="35"/>
    </row>
    <row r="215" spans="1:272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47"/>
      <c r="EA215" s="47"/>
      <c r="EB215" s="47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  <c r="JI215" s="35"/>
      <c r="JJ215" s="35"/>
      <c r="JK215" s="35"/>
      <c r="JL215" s="35"/>
    </row>
    <row r="216" spans="1:272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47"/>
      <c r="EA216" s="47"/>
      <c r="EB216" s="47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  <c r="JI216" s="35"/>
      <c r="JJ216" s="35"/>
      <c r="JK216" s="35"/>
      <c r="JL216" s="35"/>
    </row>
    <row r="217" spans="1:272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47"/>
      <c r="EA217" s="47"/>
      <c r="EB217" s="47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  <c r="JI217" s="35"/>
      <c r="JJ217" s="35"/>
      <c r="JK217" s="35"/>
      <c r="JL217" s="35"/>
    </row>
    <row r="218" spans="1:272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47"/>
      <c r="EA218" s="47"/>
      <c r="EB218" s="47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  <c r="JI218" s="35"/>
      <c r="JJ218" s="35"/>
      <c r="JK218" s="35"/>
      <c r="JL218" s="35"/>
    </row>
    <row r="219" spans="1:272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47"/>
      <c r="EA219" s="47"/>
      <c r="EB219" s="47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  <c r="JI219" s="35"/>
      <c r="JJ219" s="35"/>
      <c r="JK219" s="35"/>
      <c r="JL219" s="35"/>
    </row>
    <row r="220" spans="1:272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47"/>
      <c r="EA220" s="47"/>
      <c r="EB220" s="47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  <c r="JI220" s="35"/>
      <c r="JJ220" s="35"/>
      <c r="JK220" s="35"/>
      <c r="JL220" s="35"/>
    </row>
    <row r="221" spans="1:272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47"/>
      <c r="EA221" s="47"/>
      <c r="EB221" s="47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  <c r="JI221" s="35"/>
      <c r="JJ221" s="35"/>
      <c r="JK221" s="35"/>
      <c r="JL221" s="35"/>
    </row>
    <row r="222" spans="1:272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47"/>
      <c r="EA222" s="47"/>
      <c r="EB222" s="47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  <c r="JI222" s="35"/>
      <c r="JJ222" s="35"/>
      <c r="JK222" s="35"/>
      <c r="JL222" s="35"/>
    </row>
    <row r="223" spans="1:272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47"/>
      <c r="EA223" s="47"/>
      <c r="EB223" s="47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  <c r="JI223" s="35"/>
      <c r="JJ223" s="35"/>
      <c r="JK223" s="35"/>
      <c r="JL223" s="35"/>
    </row>
    <row r="224" spans="1:272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47"/>
      <c r="EA224" s="47"/>
      <c r="EB224" s="47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  <c r="JI224" s="35"/>
      <c r="JJ224" s="35"/>
      <c r="JK224" s="35"/>
      <c r="JL224" s="35"/>
    </row>
    <row r="225" spans="1:272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47"/>
      <c r="EA225" s="47"/>
      <c r="EB225" s="47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  <c r="JI225" s="35"/>
      <c r="JJ225" s="35"/>
      <c r="JK225" s="35"/>
      <c r="JL225" s="35"/>
    </row>
    <row r="226" spans="1:272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47"/>
      <c r="EA226" s="47"/>
      <c r="EB226" s="47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  <c r="JI226" s="35"/>
      <c r="JJ226" s="35"/>
      <c r="JK226" s="35"/>
      <c r="JL226" s="35"/>
    </row>
    <row r="227" spans="1:272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47"/>
      <c r="EA227" s="47"/>
      <c r="EB227" s="47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  <c r="JI227" s="35"/>
      <c r="JJ227" s="35"/>
      <c r="JK227" s="35"/>
      <c r="JL227" s="35"/>
    </row>
    <row r="228" spans="1:272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47"/>
      <c r="EA228" s="47"/>
      <c r="EB228" s="47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  <c r="JI228" s="35"/>
      <c r="JJ228" s="35"/>
      <c r="JK228" s="35"/>
      <c r="JL228" s="35"/>
    </row>
    <row r="229" spans="1:272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47"/>
      <c r="EA229" s="47"/>
      <c r="EB229" s="47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  <c r="JI229" s="35"/>
      <c r="JJ229" s="35"/>
      <c r="JK229" s="35"/>
      <c r="JL229" s="35"/>
    </row>
    <row r="230" spans="1:272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47"/>
      <c r="EA230" s="47"/>
      <c r="EB230" s="47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  <c r="JI230" s="35"/>
      <c r="JJ230" s="35"/>
      <c r="JK230" s="35"/>
      <c r="JL230" s="35"/>
    </row>
    <row r="231" spans="1:272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47"/>
      <c r="EA231" s="47"/>
      <c r="EB231" s="47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  <c r="JI231" s="35"/>
      <c r="JJ231" s="35"/>
      <c r="JK231" s="35"/>
      <c r="JL231" s="35"/>
    </row>
    <row r="232" spans="1:272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47"/>
      <c r="EA232" s="47"/>
      <c r="EB232" s="47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  <c r="JI232" s="35"/>
      <c r="JJ232" s="35"/>
      <c r="JK232" s="35"/>
      <c r="JL232" s="35"/>
    </row>
    <row r="233" spans="1:272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47"/>
      <c r="EA233" s="47"/>
      <c r="EB233" s="47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  <c r="JI233" s="35"/>
      <c r="JJ233" s="35"/>
      <c r="JK233" s="35"/>
      <c r="JL233" s="35"/>
    </row>
    <row r="234" spans="1:272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47"/>
      <c r="EA234" s="47"/>
      <c r="EB234" s="47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  <c r="JI234" s="35"/>
      <c r="JJ234" s="35"/>
      <c r="JK234" s="35"/>
      <c r="JL234" s="35"/>
    </row>
    <row r="235" spans="1:272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47"/>
      <c r="EA235" s="47"/>
      <c r="EB235" s="47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  <c r="JI235" s="35"/>
      <c r="JJ235" s="35"/>
      <c r="JK235" s="35"/>
      <c r="JL235" s="35"/>
    </row>
    <row r="236" spans="1:272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47"/>
      <c r="EA236" s="47"/>
      <c r="EB236" s="47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  <c r="JI236" s="35"/>
      <c r="JJ236" s="35"/>
      <c r="JK236" s="35"/>
      <c r="JL236" s="35"/>
    </row>
    <row r="237" spans="1:272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47"/>
      <c r="EA237" s="47"/>
      <c r="EB237" s="47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  <c r="JI237" s="35"/>
      <c r="JJ237" s="35"/>
      <c r="JK237" s="35"/>
      <c r="JL237" s="35"/>
    </row>
    <row r="238" spans="1:272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47"/>
      <c r="EA238" s="47"/>
      <c r="EB238" s="47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  <c r="JI238" s="35"/>
      <c r="JJ238" s="35"/>
      <c r="JK238" s="35"/>
      <c r="JL238" s="35"/>
    </row>
    <row r="239" spans="1:272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47"/>
      <c r="EA239" s="47"/>
      <c r="EB239" s="47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  <c r="JI239" s="35"/>
      <c r="JJ239" s="35"/>
      <c r="JK239" s="35"/>
      <c r="JL239" s="35"/>
    </row>
    <row r="240" spans="1:272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47"/>
      <c r="EA240" s="47"/>
      <c r="EB240" s="47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  <c r="JI240" s="35"/>
      <c r="JJ240" s="35"/>
      <c r="JK240" s="35"/>
      <c r="JL240" s="35"/>
    </row>
    <row r="241" spans="1:272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47"/>
      <c r="EA241" s="47"/>
      <c r="EB241" s="47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  <c r="JI241" s="35"/>
      <c r="JJ241" s="35"/>
      <c r="JK241" s="35"/>
      <c r="JL241" s="35"/>
    </row>
    <row r="242" spans="1:272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47"/>
      <c r="EA242" s="47"/>
      <c r="EB242" s="47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  <c r="JI242" s="35"/>
      <c r="JJ242" s="35"/>
      <c r="JK242" s="35"/>
      <c r="JL242" s="35"/>
    </row>
    <row r="243" spans="1:272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47"/>
      <c r="EA243" s="47"/>
      <c r="EB243" s="47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  <c r="JI243" s="35"/>
      <c r="JJ243" s="35"/>
      <c r="JK243" s="35"/>
      <c r="JL243" s="35"/>
    </row>
    <row r="244" spans="1:272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47"/>
      <c r="EA244" s="47"/>
      <c r="EB244" s="47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  <c r="JI244" s="35"/>
      <c r="JJ244" s="35"/>
      <c r="JK244" s="35"/>
      <c r="JL244" s="35"/>
    </row>
    <row r="245" spans="1:272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47"/>
      <c r="EA245" s="47"/>
      <c r="EB245" s="47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  <c r="JI245" s="35"/>
      <c r="JJ245" s="35"/>
      <c r="JK245" s="35"/>
      <c r="JL245" s="35"/>
    </row>
    <row r="246" spans="1:272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47"/>
      <c r="EA246" s="47"/>
      <c r="EB246" s="47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  <c r="JI246" s="35"/>
      <c r="JJ246" s="35"/>
      <c r="JK246" s="35"/>
      <c r="JL246" s="35"/>
    </row>
    <row r="247" spans="1:272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47"/>
      <c r="EA247" s="47"/>
      <c r="EB247" s="47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  <c r="JI247" s="35"/>
      <c r="JJ247" s="35"/>
      <c r="JK247" s="35"/>
      <c r="JL247" s="35"/>
    </row>
    <row r="248" spans="1:272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47"/>
      <c r="EA248" s="47"/>
      <c r="EB248" s="47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  <c r="JI248" s="35"/>
      <c r="JJ248" s="35"/>
      <c r="JK248" s="35"/>
      <c r="JL248" s="35"/>
    </row>
    <row r="249" spans="1:272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47"/>
      <c r="EA249" s="47"/>
      <c r="EB249" s="47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  <c r="JI249" s="35"/>
      <c r="JJ249" s="35"/>
      <c r="JK249" s="35"/>
      <c r="JL249" s="35"/>
    </row>
    <row r="250" spans="1:272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47"/>
      <c r="EA250" s="47"/>
      <c r="EB250" s="47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  <c r="JI250" s="35"/>
      <c r="JJ250" s="35"/>
      <c r="JK250" s="35"/>
      <c r="JL250" s="35"/>
    </row>
    <row r="251" spans="1:272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47"/>
      <c r="EA251" s="47"/>
      <c r="EB251" s="47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  <c r="JI251" s="35"/>
      <c r="JJ251" s="35"/>
      <c r="JK251" s="35"/>
      <c r="JL251" s="35"/>
    </row>
    <row r="252" spans="1:272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47"/>
      <c r="EA252" s="47"/>
      <c r="EB252" s="47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  <c r="JI252" s="35"/>
      <c r="JJ252" s="35"/>
      <c r="JK252" s="35"/>
      <c r="JL252" s="35"/>
    </row>
    <row r="253" spans="1:272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47"/>
      <c r="EA253" s="47"/>
      <c r="EB253" s="47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  <c r="JI253" s="35"/>
      <c r="JJ253" s="35"/>
      <c r="JK253" s="35"/>
      <c r="JL253" s="35"/>
    </row>
    <row r="254" spans="1:272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47"/>
      <c r="EA254" s="47"/>
      <c r="EB254" s="47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  <c r="JI254" s="35"/>
      <c r="JJ254" s="35"/>
      <c r="JK254" s="35"/>
      <c r="JL254" s="35"/>
    </row>
    <row r="255" spans="1:272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47"/>
      <c r="EA255" s="47"/>
      <c r="EB255" s="47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  <c r="JI255" s="35"/>
      <c r="JJ255" s="35"/>
      <c r="JK255" s="35"/>
      <c r="JL255" s="35"/>
    </row>
    <row r="256" spans="1:272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  <c r="AZ256" s="46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47"/>
      <c r="EA256" s="47"/>
      <c r="EB256" s="47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  <c r="JI256" s="35"/>
      <c r="JJ256" s="35"/>
      <c r="JK256" s="35"/>
      <c r="JL256" s="35"/>
    </row>
    <row r="257" spans="1:272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  <c r="AZ257" s="46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47"/>
      <c r="EA257" s="47"/>
      <c r="EB257" s="47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  <c r="JI257" s="35"/>
      <c r="JJ257" s="35"/>
      <c r="JK257" s="35"/>
      <c r="JL257" s="35"/>
    </row>
    <row r="258" spans="1:272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47"/>
      <c r="EA258" s="47"/>
      <c r="EB258" s="47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  <c r="JI258" s="35"/>
      <c r="JJ258" s="35"/>
      <c r="JK258" s="35"/>
      <c r="JL258" s="35"/>
    </row>
    <row r="259" spans="1:272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47"/>
      <c r="EA259" s="47"/>
      <c r="EB259" s="47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  <c r="JI259" s="35"/>
      <c r="JJ259" s="35"/>
      <c r="JK259" s="35"/>
      <c r="JL259" s="35"/>
    </row>
    <row r="260" spans="1:272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47"/>
      <c r="EA260" s="47"/>
      <c r="EB260" s="47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  <c r="JI260" s="35"/>
      <c r="JJ260" s="35"/>
      <c r="JK260" s="35"/>
      <c r="JL260" s="35"/>
    </row>
    <row r="261" spans="1:272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47"/>
      <c r="EA261" s="47"/>
      <c r="EB261" s="47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  <c r="JI261" s="35"/>
      <c r="JJ261" s="35"/>
      <c r="JK261" s="35"/>
      <c r="JL261" s="35"/>
    </row>
    <row r="262" spans="1:272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47"/>
      <c r="EA262" s="47"/>
      <c r="EB262" s="47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  <c r="JI262" s="35"/>
      <c r="JJ262" s="35"/>
      <c r="JK262" s="35"/>
      <c r="JL262" s="35"/>
    </row>
    <row r="263" spans="1:272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47"/>
      <c r="EA263" s="47"/>
      <c r="EB263" s="47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  <c r="JI263" s="35"/>
      <c r="JJ263" s="35"/>
      <c r="JK263" s="35"/>
      <c r="JL263" s="35"/>
    </row>
    <row r="264" spans="1:272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47"/>
      <c r="EA264" s="47"/>
      <c r="EB264" s="47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  <c r="JI264" s="35"/>
      <c r="JJ264" s="35"/>
      <c r="JK264" s="35"/>
      <c r="JL264" s="35"/>
    </row>
    <row r="265" spans="1:272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47"/>
      <c r="EA265" s="47"/>
      <c r="EB265" s="47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  <c r="JI265" s="35"/>
      <c r="JJ265" s="35"/>
      <c r="JK265" s="35"/>
      <c r="JL265" s="35"/>
    </row>
    <row r="266" spans="1:272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47"/>
      <c r="EA266" s="47"/>
      <c r="EB266" s="47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  <c r="JI266" s="35"/>
      <c r="JJ266" s="35"/>
      <c r="JK266" s="35"/>
      <c r="JL266" s="35"/>
    </row>
    <row r="267" spans="1:272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47"/>
      <c r="EA267" s="47"/>
      <c r="EB267" s="47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  <c r="JI267" s="35"/>
      <c r="JJ267" s="35"/>
      <c r="JK267" s="35"/>
      <c r="JL267" s="35"/>
    </row>
    <row r="268" spans="1:272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  <c r="AZ268" s="46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47"/>
      <c r="EA268" s="47"/>
      <c r="EB268" s="47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  <c r="JI268" s="35"/>
      <c r="JJ268" s="35"/>
      <c r="JK268" s="35"/>
      <c r="JL268" s="35"/>
    </row>
    <row r="269" spans="1:272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  <c r="AZ269" s="46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47"/>
      <c r="EA269" s="47"/>
      <c r="EB269" s="47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  <c r="JI269" s="35"/>
      <c r="JJ269" s="35"/>
      <c r="JK269" s="35"/>
      <c r="JL269" s="35"/>
    </row>
    <row r="270" spans="1:272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DZ270" s="1"/>
      <c r="EA270" s="1"/>
      <c r="EB270" s="1"/>
    </row>
    <row r="271" spans="1:272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DZ271" s="1"/>
      <c r="EA271" s="1"/>
      <c r="EB271" s="1"/>
    </row>
    <row r="272" spans="1:272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DZ272" s="1"/>
      <c r="EA272" s="1"/>
      <c r="EB272" s="1"/>
    </row>
    <row r="273" spans="1:132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DZ273" s="1"/>
      <c r="EA273" s="1"/>
      <c r="EB273" s="1"/>
    </row>
    <row r="274" spans="1:132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DZ274" s="1"/>
      <c r="EA274" s="1"/>
      <c r="EB274" s="1"/>
    </row>
    <row r="275" spans="1:132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DZ275" s="1"/>
      <c r="EA275" s="1"/>
      <c r="EB275" s="1"/>
    </row>
    <row r="276" spans="1:132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DZ276" s="1"/>
      <c r="EA276" s="1"/>
      <c r="EB276" s="1"/>
    </row>
    <row r="277" spans="1:132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DZ277" s="1"/>
      <c r="EA277" s="1"/>
      <c r="EB277" s="1"/>
    </row>
    <row r="278" spans="1:132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DZ278" s="1"/>
      <c r="EA278" s="1"/>
      <c r="EB278" s="1"/>
    </row>
    <row r="279" spans="1:132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DZ279" s="1"/>
      <c r="EA279" s="1"/>
      <c r="EB279" s="1"/>
    </row>
    <row r="280" spans="1:132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DZ280" s="1"/>
      <c r="EA280" s="1"/>
      <c r="EB280" s="1"/>
    </row>
    <row r="281" spans="1:132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DZ281" s="1"/>
      <c r="EA281" s="1"/>
      <c r="EB281" s="1"/>
    </row>
    <row r="282" spans="1:132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DZ282" s="1"/>
      <c r="EA282" s="1"/>
      <c r="EB282" s="1"/>
    </row>
    <row r="283" spans="1:132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DZ283" s="1"/>
      <c r="EA283" s="1"/>
      <c r="EB283" s="1"/>
    </row>
    <row r="284" spans="1:132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DZ284" s="1"/>
      <c r="EA284" s="1"/>
      <c r="EB284" s="1"/>
    </row>
    <row r="285" spans="1:132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DZ285" s="1"/>
      <c r="EA285" s="1"/>
      <c r="EB285" s="1"/>
    </row>
    <row r="286" spans="1:132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DZ286" s="1"/>
      <c r="EA286" s="1"/>
      <c r="EB286" s="1"/>
    </row>
    <row r="287" spans="1:132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DZ287" s="1"/>
      <c r="EA287" s="1"/>
      <c r="EB287" s="1"/>
    </row>
    <row r="288" spans="1:132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DZ288" s="1"/>
      <c r="EA288" s="1"/>
      <c r="EB288" s="1"/>
    </row>
    <row r="289" spans="1:132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DZ289" s="1"/>
      <c r="EA289" s="1"/>
      <c r="EB289" s="1"/>
    </row>
    <row r="290" spans="1:132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DZ290" s="1"/>
      <c r="EA290" s="1"/>
      <c r="EB290" s="1"/>
    </row>
    <row r="291" spans="1:132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DZ291" s="1"/>
      <c r="EA291" s="1"/>
      <c r="EB291" s="1"/>
    </row>
    <row r="292" spans="1:132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DZ292" s="1"/>
      <c r="EA292" s="1"/>
      <c r="EB292" s="1"/>
    </row>
    <row r="293" spans="1:132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DZ293" s="1"/>
      <c r="EA293" s="1"/>
      <c r="EB293" s="1"/>
    </row>
    <row r="294" spans="1:132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DZ294" s="1"/>
      <c r="EA294" s="1"/>
      <c r="EB294" s="1"/>
    </row>
    <row r="295" spans="1:132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DZ295" s="1"/>
      <c r="EA295" s="1"/>
      <c r="EB295" s="1"/>
    </row>
    <row r="296" spans="1:132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DZ296" s="1"/>
      <c r="EA296" s="1"/>
      <c r="EB296" s="1"/>
    </row>
    <row r="297" spans="1:132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DZ297" s="1"/>
      <c r="EA297" s="1"/>
      <c r="EB297" s="1"/>
    </row>
    <row r="298" spans="1:132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DZ298" s="1"/>
      <c r="EA298" s="1"/>
      <c r="EB298" s="1"/>
    </row>
    <row r="299" spans="1:132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DZ299" s="1"/>
      <c r="EA299" s="1"/>
      <c r="EB299" s="1"/>
    </row>
    <row r="300" spans="1:132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DZ300" s="1"/>
      <c r="EA300" s="1"/>
      <c r="EB300" s="1"/>
    </row>
    <row r="301" spans="1:132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DZ301" s="1"/>
      <c r="EA301" s="1"/>
      <c r="EB301" s="1"/>
    </row>
    <row r="302" spans="1:132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DZ302" s="1"/>
      <c r="EA302" s="1"/>
      <c r="EB302" s="1"/>
    </row>
    <row r="303" spans="1:132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DZ303" s="1"/>
      <c r="EA303" s="1"/>
      <c r="EB303" s="1"/>
    </row>
    <row r="304" spans="1:132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DZ304" s="1"/>
      <c r="EA304" s="1"/>
      <c r="EB304" s="1"/>
    </row>
    <row r="305" spans="1:132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DZ305" s="1"/>
      <c r="EA305" s="1"/>
      <c r="EB305" s="1"/>
    </row>
    <row r="306" spans="1:132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DZ306" s="1"/>
      <c r="EA306" s="1"/>
      <c r="EB306" s="1"/>
    </row>
    <row r="307" spans="1:132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DZ307" s="1"/>
      <c r="EA307" s="1"/>
      <c r="EB307" s="1"/>
    </row>
    <row r="308" spans="1:132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DZ308" s="1"/>
      <c r="EA308" s="1"/>
      <c r="EB308" s="1"/>
    </row>
    <row r="309" spans="1:132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DZ309" s="1"/>
      <c r="EA309" s="1"/>
      <c r="EB309" s="1"/>
    </row>
    <row r="310" spans="1:132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DZ310" s="1"/>
      <c r="EA310" s="1"/>
      <c r="EB310" s="1"/>
    </row>
  </sheetData>
  <sheetProtection formatColumns="0" formatRows="0"/>
  <mergeCells count="241">
    <mergeCell ref="EA7:EB8"/>
    <mergeCell ref="EA99:EB99"/>
    <mergeCell ref="EA6:EB6"/>
    <mergeCell ref="EC6:ED6"/>
    <mergeCell ref="EC7:ED8"/>
    <mergeCell ref="EC99:ED99"/>
    <mergeCell ref="EE6:EF6"/>
    <mergeCell ref="EE7:EF8"/>
    <mergeCell ref="EE99:EF99"/>
    <mergeCell ref="A29:B29"/>
    <mergeCell ref="A31:B31"/>
    <mergeCell ref="A12:B12"/>
    <mergeCell ref="A13:B13"/>
    <mergeCell ref="A15:B15"/>
    <mergeCell ref="C3:DT3"/>
    <mergeCell ref="C4:DT4"/>
    <mergeCell ref="DW2:DZ5"/>
    <mergeCell ref="DM8:DN8"/>
    <mergeCell ref="CU8:CV8"/>
    <mergeCell ref="DA8:DB8"/>
    <mergeCell ref="DG8:DH8"/>
    <mergeCell ref="CC8:CD8"/>
    <mergeCell ref="CI8:CJ8"/>
    <mergeCell ref="CO8:CP8"/>
    <mergeCell ref="CY8:CZ8"/>
    <mergeCell ref="DC8:DD8"/>
    <mergeCell ref="DE8:DF8"/>
    <mergeCell ref="DI8:DJ8"/>
    <mergeCell ref="CQ8:CR8"/>
    <mergeCell ref="BS8:BT8"/>
    <mergeCell ref="BU8:BV8"/>
    <mergeCell ref="BY8:BZ8"/>
    <mergeCell ref="CA8:CB8"/>
    <mergeCell ref="A1:R1"/>
    <mergeCell ref="C6:D6"/>
    <mergeCell ref="E6:AX6"/>
    <mergeCell ref="C7:D8"/>
    <mergeCell ref="E7:F8"/>
    <mergeCell ref="G7:AX7"/>
    <mergeCell ref="BA7:BB8"/>
    <mergeCell ref="BI8:BJ8"/>
    <mergeCell ref="BO8:BP8"/>
    <mergeCell ref="M8:N8"/>
    <mergeCell ref="O8:P8"/>
    <mergeCell ref="AW8:AX8"/>
    <mergeCell ref="BE8:BF8"/>
    <mergeCell ref="BG8:BH8"/>
    <mergeCell ref="K8:L8"/>
    <mergeCell ref="S8:T8"/>
    <mergeCell ref="AA8:AB8"/>
    <mergeCell ref="AE8:AF8"/>
    <mergeCell ref="AM8:AN8"/>
    <mergeCell ref="AQ8:AR8"/>
    <mergeCell ref="AU8:AV8"/>
    <mergeCell ref="BA6:DZ6"/>
    <mergeCell ref="DW1:DZ1"/>
    <mergeCell ref="BM8:BN8"/>
    <mergeCell ref="BK99:BL99"/>
    <mergeCell ref="AK99:AL99"/>
    <mergeCell ref="AO99:AP99"/>
    <mergeCell ref="AS99:AT99"/>
    <mergeCell ref="U99:V99"/>
    <mergeCell ref="AW99:AX99"/>
    <mergeCell ref="BA99:BB99"/>
    <mergeCell ref="BC99:BD99"/>
    <mergeCell ref="BI99:BJ99"/>
    <mergeCell ref="AM99:AN99"/>
    <mergeCell ref="AQ99:AR99"/>
    <mergeCell ref="AU99:AV99"/>
    <mergeCell ref="CS8:CT8"/>
    <mergeCell ref="BM99:BN99"/>
    <mergeCell ref="DY99:DZ99"/>
    <mergeCell ref="DW7:DX8"/>
    <mergeCell ref="DW99:DX99"/>
    <mergeCell ref="DQ8:DR8"/>
    <mergeCell ref="CW8:CX8"/>
    <mergeCell ref="DS99:DT99"/>
    <mergeCell ref="BO99:BP99"/>
    <mergeCell ref="BS99:BT99"/>
    <mergeCell ref="BY99:BZ99"/>
    <mergeCell ref="CE99:CF99"/>
    <mergeCell ref="CK99:CL99"/>
    <mergeCell ref="CQ99:CR99"/>
    <mergeCell ref="CW99:CX99"/>
    <mergeCell ref="DC99:DD99"/>
    <mergeCell ref="BQ99:BR99"/>
    <mergeCell ref="BW99:BX99"/>
    <mergeCell ref="DM99:DN99"/>
    <mergeCell ref="CU99:CV99"/>
    <mergeCell ref="DQ99:DR99"/>
    <mergeCell ref="BU99:BV99"/>
    <mergeCell ref="CA99:CB99"/>
    <mergeCell ref="DI99:DJ99"/>
    <mergeCell ref="CE8:CF8"/>
    <mergeCell ref="CG8:CH8"/>
    <mergeCell ref="BW8:BX8"/>
    <mergeCell ref="AO8:AP8"/>
    <mergeCell ref="AS8:AT8"/>
    <mergeCell ref="DS7:DT8"/>
    <mergeCell ref="G8:H8"/>
    <mergeCell ref="I8:J8"/>
    <mergeCell ref="Q8:R8"/>
    <mergeCell ref="U8:V8"/>
    <mergeCell ref="Y8:Z8"/>
    <mergeCell ref="AC8:AD8"/>
    <mergeCell ref="AG8:AH8"/>
    <mergeCell ref="AK8:AL8"/>
    <mergeCell ref="AI8:AJ8"/>
    <mergeCell ref="BC7:BD8"/>
    <mergeCell ref="BE7:DR7"/>
    <mergeCell ref="DK8:DL8"/>
    <mergeCell ref="DO8:DP8"/>
    <mergeCell ref="BK8:BL8"/>
    <mergeCell ref="W8:X8"/>
    <mergeCell ref="BQ8:BR8"/>
    <mergeCell ref="CK8:CL8"/>
    <mergeCell ref="CM8:CN8"/>
    <mergeCell ref="DY7:DZ8"/>
    <mergeCell ref="DO99:DP99"/>
    <mergeCell ref="A18:B18"/>
    <mergeCell ref="A19:B19"/>
    <mergeCell ref="A20:B20"/>
    <mergeCell ref="A21:B21"/>
    <mergeCell ref="CG99:CH99"/>
    <mergeCell ref="CM99:CN99"/>
    <mergeCell ref="CS99:CT99"/>
    <mergeCell ref="CY99:CZ99"/>
    <mergeCell ref="DE99:DF99"/>
    <mergeCell ref="DK99:DL99"/>
    <mergeCell ref="BE99:BF99"/>
    <mergeCell ref="BG99:BH99"/>
    <mergeCell ref="DA99:DB99"/>
    <mergeCell ref="DG99:DH99"/>
    <mergeCell ref="CC99:CD99"/>
    <mergeCell ref="CI99:CJ99"/>
    <mergeCell ref="A40:B40"/>
    <mergeCell ref="A43:B43"/>
    <mergeCell ref="A32:B32"/>
    <mergeCell ref="A34:B34"/>
    <mergeCell ref="A36:B36"/>
    <mergeCell ref="CO99:CP99"/>
    <mergeCell ref="A6:B9"/>
    <mergeCell ref="A10:B10"/>
    <mergeCell ref="A22:B22"/>
    <mergeCell ref="A23:B23"/>
    <mergeCell ref="A24:B24"/>
    <mergeCell ref="A25:B25"/>
    <mergeCell ref="A26:B26"/>
    <mergeCell ref="A27:B27"/>
    <mergeCell ref="A28:B28"/>
    <mergeCell ref="A16:B16"/>
    <mergeCell ref="A17:B17"/>
    <mergeCell ref="A37:B37"/>
    <mergeCell ref="A38:B38"/>
    <mergeCell ref="A39:B39"/>
    <mergeCell ref="A44:B44"/>
    <mergeCell ref="A46:B46"/>
    <mergeCell ref="A48:B48"/>
    <mergeCell ref="A41:B41"/>
    <mergeCell ref="A42:B42"/>
    <mergeCell ref="A56:B56"/>
    <mergeCell ref="A47:B47"/>
    <mergeCell ref="A49:B49"/>
    <mergeCell ref="A53:B53"/>
    <mergeCell ref="A54:B54"/>
    <mergeCell ref="A55:B55"/>
    <mergeCell ref="A57:B57"/>
    <mergeCell ref="A45:B45"/>
    <mergeCell ref="A60:B60"/>
    <mergeCell ref="A61:B61"/>
    <mergeCell ref="A62:B62"/>
    <mergeCell ref="A63:B63"/>
    <mergeCell ref="A64:B64"/>
    <mergeCell ref="A65:B65"/>
    <mergeCell ref="A66:B66"/>
    <mergeCell ref="A59:B59"/>
    <mergeCell ref="A58:B58"/>
    <mergeCell ref="A68:B68"/>
    <mergeCell ref="A69:B69"/>
    <mergeCell ref="A71:B71"/>
    <mergeCell ref="A72:B72"/>
    <mergeCell ref="A67:B67"/>
    <mergeCell ref="A70:B70"/>
    <mergeCell ref="A73:B73"/>
    <mergeCell ref="A74:B74"/>
    <mergeCell ref="A75:B75"/>
    <mergeCell ref="A76:B76"/>
    <mergeCell ref="A77:B77"/>
    <mergeCell ref="A78:B78"/>
    <mergeCell ref="A80:B80"/>
    <mergeCell ref="A81:B81"/>
    <mergeCell ref="A82:B82"/>
    <mergeCell ref="A79:B79"/>
    <mergeCell ref="A87:B87"/>
    <mergeCell ref="A88:B88"/>
    <mergeCell ref="A83:B83"/>
    <mergeCell ref="A84:B84"/>
    <mergeCell ref="A85:B85"/>
    <mergeCell ref="A86:B86"/>
    <mergeCell ref="AG99:AH99"/>
    <mergeCell ref="C99:D99"/>
    <mergeCell ref="E99:F99"/>
    <mergeCell ref="A105:B105"/>
    <mergeCell ref="A89:B89"/>
    <mergeCell ref="A90:B90"/>
    <mergeCell ref="A91:B91"/>
    <mergeCell ref="A92:B92"/>
    <mergeCell ref="A93:B93"/>
    <mergeCell ref="A94:B94"/>
    <mergeCell ref="A98:B98"/>
    <mergeCell ref="A100:B100"/>
    <mergeCell ref="A104:B104"/>
    <mergeCell ref="I99:J99"/>
    <mergeCell ref="M99:N99"/>
    <mergeCell ref="Q99:R99"/>
    <mergeCell ref="K99:L99"/>
    <mergeCell ref="O99:P99"/>
    <mergeCell ref="AY6:AZ6"/>
    <mergeCell ref="AY7:AZ8"/>
    <mergeCell ref="DU7:DV8"/>
    <mergeCell ref="A30:B30"/>
    <mergeCell ref="A114:B114"/>
    <mergeCell ref="A115:B115"/>
    <mergeCell ref="A116:B116"/>
    <mergeCell ref="S99:T99"/>
    <mergeCell ref="W99:X99"/>
    <mergeCell ref="AA99:AB99"/>
    <mergeCell ref="AE99:AF99"/>
    <mergeCell ref="AI99:AJ9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9:B99"/>
    <mergeCell ref="G99:H99"/>
    <mergeCell ref="Y99:Z99"/>
    <mergeCell ref="AC99:AD99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32" fitToHeight="3" orientation="landscape" r:id="rId1"/>
  <headerFooter differentFirst="1" alignWithMargins="0"/>
  <rowBreaks count="1" manualBreakCount="1">
    <brk id="59" max="1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341" t="s">
        <v>0</v>
      </c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1"/>
      <c r="BF1" s="341"/>
      <c r="BG1" s="341"/>
      <c r="BH1" s="341"/>
      <c r="BI1" s="341"/>
      <c r="BJ1" s="341"/>
      <c r="BK1" s="341"/>
      <c r="BL1" s="341"/>
      <c r="BM1" s="341"/>
      <c r="BN1" s="341"/>
      <c r="BO1" s="341"/>
      <c r="BP1" s="341"/>
      <c r="BQ1" s="341"/>
      <c r="BR1" s="341"/>
      <c r="BS1" s="341"/>
      <c r="BT1" s="341"/>
      <c r="BU1" s="341"/>
      <c r="BV1" s="341"/>
      <c r="BW1" s="341"/>
      <c r="BX1" s="341"/>
      <c r="BY1" s="341"/>
      <c r="BZ1" s="341"/>
      <c r="CA1" s="341"/>
      <c r="CB1" s="341"/>
      <c r="CC1" s="341"/>
      <c r="CD1" s="341"/>
      <c r="CE1" s="341"/>
      <c r="CF1" s="341"/>
      <c r="CG1" s="341"/>
      <c r="CH1" s="341"/>
      <c r="CI1" s="341"/>
      <c r="CJ1" s="341"/>
      <c r="CK1" s="341"/>
      <c r="CL1" s="341"/>
      <c r="CM1" s="341"/>
      <c r="CN1" s="341"/>
      <c r="CO1" s="341"/>
      <c r="CP1" s="341"/>
      <c r="CQ1" s="341"/>
      <c r="CR1" s="341"/>
      <c r="CS1" s="341"/>
      <c r="CT1" s="341"/>
      <c r="CU1" s="341"/>
      <c r="CV1" s="341"/>
      <c r="CW1" s="341"/>
      <c r="CX1" s="341"/>
      <c r="CY1" s="341"/>
      <c r="CZ1" s="341"/>
      <c r="DA1" s="341"/>
      <c r="DB1" s="341"/>
      <c r="DC1" s="341"/>
      <c r="DD1" s="341"/>
      <c r="DE1" s="341"/>
      <c r="DF1" s="341"/>
      <c r="DG1" s="341"/>
      <c r="DH1" s="341"/>
      <c r="DI1" s="341"/>
      <c r="DJ1" s="341"/>
      <c r="DK1" s="341"/>
      <c r="DL1" s="341"/>
      <c r="DM1" s="341"/>
      <c r="DN1" s="341"/>
      <c r="DO1" s="341"/>
      <c r="DP1" s="341"/>
      <c r="DQ1" s="341"/>
      <c r="DR1" s="341"/>
      <c r="DS1" s="341"/>
      <c r="DT1" s="341"/>
      <c r="DU1" s="341"/>
      <c r="DV1" s="341"/>
    </row>
    <row r="2" spans="1:268" ht="15.75" customHeight="1">
      <c r="C2" s="341" t="s">
        <v>1</v>
      </c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  <c r="BY2" s="341"/>
      <c r="BZ2" s="341"/>
      <c r="CA2" s="341"/>
      <c r="CB2" s="341"/>
      <c r="CC2" s="341"/>
      <c r="CD2" s="341"/>
      <c r="CE2" s="341"/>
      <c r="CF2" s="341"/>
      <c r="CG2" s="341"/>
      <c r="CH2" s="341"/>
      <c r="CI2" s="341"/>
      <c r="CJ2" s="341"/>
      <c r="CK2" s="341"/>
      <c r="CL2" s="341"/>
      <c r="CM2" s="341"/>
      <c r="CN2" s="341"/>
      <c r="CO2" s="341"/>
      <c r="CP2" s="341"/>
      <c r="CQ2" s="341"/>
      <c r="CR2" s="341"/>
      <c r="CS2" s="341"/>
      <c r="CT2" s="341"/>
      <c r="CU2" s="341"/>
      <c r="CV2" s="341"/>
      <c r="CW2" s="341"/>
      <c r="CX2" s="341"/>
      <c r="CY2" s="341"/>
      <c r="CZ2" s="341"/>
      <c r="DA2" s="341"/>
      <c r="DB2" s="341"/>
      <c r="DC2" s="341"/>
      <c r="DD2" s="341"/>
      <c r="DE2" s="341"/>
      <c r="DF2" s="341"/>
      <c r="DG2" s="341"/>
      <c r="DH2" s="341"/>
      <c r="DI2" s="341"/>
      <c r="DJ2" s="341"/>
      <c r="DK2" s="341"/>
      <c r="DL2" s="341"/>
      <c r="DM2" s="341"/>
      <c r="DN2" s="341"/>
      <c r="DO2" s="341"/>
      <c r="DP2" s="341"/>
      <c r="DQ2" s="341"/>
      <c r="DR2" s="341"/>
      <c r="DS2" s="341"/>
      <c r="DT2" s="341"/>
      <c r="DU2" s="341"/>
      <c r="DV2" s="341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324" t="s">
        <v>3</v>
      </c>
      <c r="B4" s="325"/>
      <c r="C4" s="330" t="s">
        <v>4</v>
      </c>
      <c r="D4" s="331"/>
      <c r="E4" s="332" t="s">
        <v>5</v>
      </c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 t="s">
        <v>6</v>
      </c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9"/>
    </row>
    <row r="5" spans="1:268" s="120" customFormat="1" ht="16.5" customHeight="1">
      <c r="A5" s="326"/>
      <c r="B5" s="327"/>
      <c r="C5" s="333" t="s">
        <v>113</v>
      </c>
      <c r="D5" s="333"/>
      <c r="E5" s="333" t="s">
        <v>7</v>
      </c>
      <c r="F5" s="333"/>
      <c r="G5" s="333" t="s">
        <v>8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/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 t="s">
        <v>9</v>
      </c>
      <c r="AZ5" s="333"/>
      <c r="BA5" s="429" t="s">
        <v>96</v>
      </c>
      <c r="BB5" s="429"/>
      <c r="BC5" s="323" t="s">
        <v>10</v>
      </c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36" t="s">
        <v>125</v>
      </c>
      <c r="DR5" s="337"/>
      <c r="DS5" s="428" t="s">
        <v>126</v>
      </c>
      <c r="DT5" s="428"/>
      <c r="DU5" s="428" t="s">
        <v>96</v>
      </c>
      <c r="DV5" s="428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326"/>
      <c r="B6" s="327"/>
      <c r="C6" s="333"/>
      <c r="D6" s="333"/>
      <c r="E6" s="333"/>
      <c r="F6" s="333"/>
      <c r="G6" s="317" t="s">
        <v>11</v>
      </c>
      <c r="H6" s="317"/>
      <c r="I6" s="317" t="s">
        <v>12</v>
      </c>
      <c r="J6" s="317"/>
      <c r="K6" s="317" t="s">
        <v>70</v>
      </c>
      <c r="L6" s="317"/>
      <c r="M6" s="317" t="s">
        <v>13</v>
      </c>
      <c r="N6" s="317"/>
      <c r="O6" s="317" t="s">
        <v>14</v>
      </c>
      <c r="P6" s="317"/>
      <c r="Q6" s="317" t="s">
        <v>15</v>
      </c>
      <c r="R6" s="317"/>
      <c r="S6" s="317" t="s">
        <v>81</v>
      </c>
      <c r="T6" s="317"/>
      <c r="U6" s="317" t="s">
        <v>16</v>
      </c>
      <c r="V6" s="317"/>
      <c r="W6" s="317" t="s">
        <v>82</v>
      </c>
      <c r="X6" s="317"/>
      <c r="Y6" s="317" t="s">
        <v>17</v>
      </c>
      <c r="Z6" s="317"/>
      <c r="AA6" s="317" t="s">
        <v>83</v>
      </c>
      <c r="AB6" s="317"/>
      <c r="AC6" s="317" t="s">
        <v>18</v>
      </c>
      <c r="AD6" s="317"/>
      <c r="AE6" s="317" t="s">
        <v>84</v>
      </c>
      <c r="AF6" s="317"/>
      <c r="AG6" s="317" t="s">
        <v>19</v>
      </c>
      <c r="AH6" s="317"/>
      <c r="AI6" s="317" t="s">
        <v>85</v>
      </c>
      <c r="AJ6" s="317"/>
      <c r="AK6" s="317" t="s">
        <v>20</v>
      </c>
      <c r="AL6" s="317"/>
      <c r="AM6" s="317" t="s">
        <v>86</v>
      </c>
      <c r="AN6" s="317"/>
      <c r="AO6" s="317" t="s">
        <v>21</v>
      </c>
      <c r="AP6" s="317"/>
      <c r="AQ6" s="317" t="s">
        <v>87</v>
      </c>
      <c r="AR6" s="317"/>
      <c r="AS6" s="317" t="s">
        <v>22</v>
      </c>
      <c r="AT6" s="317"/>
      <c r="AU6" s="317" t="s">
        <v>88</v>
      </c>
      <c r="AV6" s="317"/>
      <c r="AW6" s="317" t="s">
        <v>23</v>
      </c>
      <c r="AX6" s="317"/>
      <c r="AY6" s="333"/>
      <c r="AZ6" s="333"/>
      <c r="BA6" s="429"/>
      <c r="BB6" s="429"/>
      <c r="BC6" s="317" t="s">
        <v>11</v>
      </c>
      <c r="BD6" s="317"/>
      <c r="BE6" s="317" t="s">
        <v>12</v>
      </c>
      <c r="BF6" s="317"/>
      <c r="BG6" s="317" t="s">
        <v>70</v>
      </c>
      <c r="BH6" s="317"/>
      <c r="BI6" s="426" t="s">
        <v>96</v>
      </c>
      <c r="BJ6" s="427"/>
      <c r="BK6" s="317" t="s">
        <v>13</v>
      </c>
      <c r="BL6" s="317"/>
      <c r="BM6" s="317" t="s">
        <v>14</v>
      </c>
      <c r="BN6" s="317"/>
      <c r="BO6" s="426" t="s">
        <v>96</v>
      </c>
      <c r="BP6" s="427"/>
      <c r="BQ6" s="317" t="s">
        <v>15</v>
      </c>
      <c r="BR6" s="317"/>
      <c r="BS6" s="317" t="s">
        <v>81</v>
      </c>
      <c r="BT6" s="317"/>
      <c r="BU6" s="426" t="s">
        <v>96</v>
      </c>
      <c r="BV6" s="427"/>
      <c r="BW6" s="317" t="s">
        <v>141</v>
      </c>
      <c r="BX6" s="317"/>
      <c r="BY6" s="317" t="s">
        <v>82</v>
      </c>
      <c r="BZ6" s="317"/>
      <c r="CA6" s="426" t="s">
        <v>96</v>
      </c>
      <c r="CB6" s="427"/>
      <c r="CC6" s="317" t="s">
        <v>17</v>
      </c>
      <c r="CD6" s="317"/>
      <c r="CE6" s="317" t="s">
        <v>83</v>
      </c>
      <c r="CF6" s="317"/>
      <c r="CG6" s="426" t="s">
        <v>96</v>
      </c>
      <c r="CH6" s="427"/>
      <c r="CI6" s="317" t="s">
        <v>18</v>
      </c>
      <c r="CJ6" s="317"/>
      <c r="CK6" s="317" t="s">
        <v>84</v>
      </c>
      <c r="CL6" s="317"/>
      <c r="CM6" s="426" t="s">
        <v>96</v>
      </c>
      <c r="CN6" s="427"/>
      <c r="CO6" s="317" t="s">
        <v>19</v>
      </c>
      <c r="CP6" s="317"/>
      <c r="CQ6" s="317" t="s">
        <v>85</v>
      </c>
      <c r="CR6" s="317"/>
      <c r="CS6" s="426" t="s">
        <v>96</v>
      </c>
      <c r="CT6" s="427"/>
      <c r="CU6" s="317" t="s">
        <v>20</v>
      </c>
      <c r="CV6" s="317"/>
      <c r="CW6" s="317" t="s">
        <v>86</v>
      </c>
      <c r="CX6" s="317"/>
      <c r="CY6" s="426" t="s">
        <v>96</v>
      </c>
      <c r="CZ6" s="427"/>
      <c r="DA6" s="317" t="s">
        <v>21</v>
      </c>
      <c r="DB6" s="317"/>
      <c r="DC6" s="317" t="s">
        <v>87</v>
      </c>
      <c r="DD6" s="317"/>
      <c r="DE6" s="426" t="s">
        <v>96</v>
      </c>
      <c r="DF6" s="427"/>
      <c r="DG6" s="317" t="s">
        <v>22</v>
      </c>
      <c r="DH6" s="317"/>
      <c r="DI6" s="317" t="s">
        <v>88</v>
      </c>
      <c r="DJ6" s="317"/>
      <c r="DK6" s="426" t="s">
        <v>96</v>
      </c>
      <c r="DL6" s="427"/>
      <c r="DM6" s="317" t="s">
        <v>23</v>
      </c>
      <c r="DN6" s="317"/>
      <c r="DO6" s="318" t="s">
        <v>117</v>
      </c>
      <c r="DP6" s="318"/>
      <c r="DQ6" s="338"/>
      <c r="DR6" s="339"/>
      <c r="DS6" s="428"/>
      <c r="DT6" s="428"/>
      <c r="DU6" s="428"/>
      <c r="DV6" s="428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328"/>
      <c r="B7" s="329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87" t="s">
        <v>29</v>
      </c>
      <c r="B8" s="288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424" t="s">
        <v>30</v>
      </c>
      <c r="B9" s="425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422" t="s">
        <v>31</v>
      </c>
      <c r="B10" s="423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422" t="s">
        <v>32</v>
      </c>
      <c r="B12" s="423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422" t="s">
        <v>80</v>
      </c>
      <c r="B13" s="423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422" t="s">
        <v>33</v>
      </c>
      <c r="B14" s="423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422" t="s">
        <v>35</v>
      </c>
      <c r="B15" s="423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422" t="s">
        <v>36</v>
      </c>
      <c r="B16" s="423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422" t="s">
        <v>37</v>
      </c>
      <c r="B17" s="423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422" t="s">
        <v>38</v>
      </c>
      <c r="B18" s="423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422" t="s">
        <v>39</v>
      </c>
      <c r="B19" s="423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422" t="s">
        <v>40</v>
      </c>
      <c r="B20" s="423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422" t="s">
        <v>41</v>
      </c>
      <c r="B21" s="423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422" t="s">
        <v>89</v>
      </c>
      <c r="B22" s="423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422" t="s">
        <v>90</v>
      </c>
      <c r="B23" s="423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422" t="s">
        <v>42</v>
      </c>
      <c r="B24" s="423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422" t="s">
        <v>43</v>
      </c>
      <c r="B25" s="423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424" t="s">
        <v>44</v>
      </c>
      <c r="B26" s="425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410" t="s">
        <v>94</v>
      </c>
      <c r="B27" s="411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410" t="s">
        <v>45</v>
      </c>
      <c r="B28" s="411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410" t="s">
        <v>91</v>
      </c>
      <c r="B29" s="411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410" t="s">
        <v>46</v>
      </c>
      <c r="B30" s="411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410" t="s">
        <v>92</v>
      </c>
      <c r="B31" s="411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410" t="s">
        <v>47</v>
      </c>
      <c r="B32" s="411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410" t="s">
        <v>118</v>
      </c>
      <c r="B33" s="411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410" t="s">
        <v>48</v>
      </c>
      <c r="B34" s="411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410" t="s">
        <v>93</v>
      </c>
      <c r="B35" s="411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87" t="s">
        <v>49</v>
      </c>
      <c r="B36" s="288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420" t="s">
        <v>100</v>
      </c>
      <c r="B37" s="421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93" t="s">
        <v>105</v>
      </c>
      <c r="B38" s="294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93" t="s">
        <v>99</v>
      </c>
      <c r="B39" s="294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93" t="s">
        <v>95</v>
      </c>
      <c r="B40" s="294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93" t="s">
        <v>98</v>
      </c>
      <c r="B41" s="294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418" t="s">
        <v>97</v>
      </c>
      <c r="B42" s="419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418" t="s">
        <v>101</v>
      </c>
      <c r="B43" s="419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418" t="s">
        <v>102</v>
      </c>
      <c r="B44" s="419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418" t="s">
        <v>103</v>
      </c>
      <c r="B45" s="419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418" t="s">
        <v>106</v>
      </c>
      <c r="B46" s="419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93" t="s">
        <v>132</v>
      </c>
      <c r="B47" s="294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93" t="s">
        <v>108</v>
      </c>
      <c r="B48" s="294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93" t="s">
        <v>110</v>
      </c>
      <c r="B49" s="294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93" t="s">
        <v>111</v>
      </c>
      <c r="B50" s="294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93" t="s">
        <v>112</v>
      </c>
      <c r="B51" s="294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93" t="s">
        <v>104</v>
      </c>
      <c r="B52" s="294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93" t="s">
        <v>107</v>
      </c>
      <c r="B53" s="294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93" t="s">
        <v>131</v>
      </c>
      <c r="B54" s="294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93" t="s">
        <v>109</v>
      </c>
      <c r="B55" s="294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93" t="s">
        <v>119</v>
      </c>
      <c r="B56" s="294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93" t="s">
        <v>120</v>
      </c>
      <c r="B57" s="294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93" t="s">
        <v>121</v>
      </c>
      <c r="B58" s="294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93" t="s">
        <v>122</v>
      </c>
      <c r="B59" s="294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93" t="s">
        <v>123</v>
      </c>
      <c r="B60" s="294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93" t="s">
        <v>124</v>
      </c>
      <c r="B61" s="294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93" t="s">
        <v>133</v>
      </c>
      <c r="B62" s="294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87" t="s">
        <v>50</v>
      </c>
      <c r="B63" s="288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400" t="s">
        <v>52</v>
      </c>
      <c r="B64" s="401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416" t="s">
        <v>127</v>
      </c>
      <c r="B65" s="417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87" t="s">
        <v>53</v>
      </c>
      <c r="B66" s="288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408" t="s">
        <v>54</v>
      </c>
      <c r="B67" s="409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410" t="s">
        <v>55</v>
      </c>
      <c r="B68" s="411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410" t="s">
        <v>56</v>
      </c>
      <c r="B69" s="411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408" t="s">
        <v>57</v>
      </c>
      <c r="B70" s="409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410" t="s">
        <v>55</v>
      </c>
      <c r="B71" s="411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410" t="s">
        <v>56</v>
      </c>
      <c r="B72" s="411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408" t="s">
        <v>58</v>
      </c>
      <c r="B73" s="409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410" t="s">
        <v>59</v>
      </c>
      <c r="B74" s="411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410" t="s">
        <v>60</v>
      </c>
      <c r="B75" s="411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408" t="s">
        <v>61</v>
      </c>
      <c r="B76" s="409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412" t="s">
        <v>62</v>
      </c>
      <c r="B77" s="413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414" t="s">
        <v>63</v>
      </c>
      <c r="B78" s="415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87" t="s">
        <v>136</v>
      </c>
      <c r="B79" s="288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406" t="s">
        <v>64</v>
      </c>
      <c r="B80" s="407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93" t="s">
        <v>38</v>
      </c>
      <c r="B81" s="294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93" t="s">
        <v>65</v>
      </c>
      <c r="B82" s="294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93" t="s">
        <v>66</v>
      </c>
      <c r="B83" s="294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93" t="s">
        <v>67</v>
      </c>
      <c r="B84" s="294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93" t="s">
        <v>34</v>
      </c>
      <c r="B85" s="294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93" t="s">
        <v>114</v>
      </c>
      <c r="B86" s="294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406" t="s">
        <v>68</v>
      </c>
      <c r="B87" s="407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93" t="s">
        <v>140</v>
      </c>
      <c r="B88" s="294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93">
        <v>243</v>
      </c>
      <c r="B89" s="294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93">
        <v>244</v>
      </c>
      <c r="B90" s="294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93">
        <v>414</v>
      </c>
      <c r="B91" s="294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93">
        <v>521</v>
      </c>
      <c r="B92" s="294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93">
        <v>831</v>
      </c>
      <c r="B93" s="294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93">
        <v>851</v>
      </c>
      <c r="B94" s="294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93">
        <v>853</v>
      </c>
      <c r="B95" s="294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93"/>
      <c r="B96" s="294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402"/>
      <c r="B97" s="403"/>
      <c r="C97" s="402" t="s">
        <v>115</v>
      </c>
      <c r="D97" s="403"/>
      <c r="E97" s="402" t="s">
        <v>116</v>
      </c>
      <c r="F97" s="403"/>
      <c r="G97" s="402" t="s">
        <v>69</v>
      </c>
      <c r="H97" s="403"/>
      <c r="I97" s="402" t="s">
        <v>70</v>
      </c>
      <c r="J97" s="403"/>
      <c r="K97" s="402" t="str">
        <f>K6</f>
        <v>на 01.03.</v>
      </c>
      <c r="L97" s="403"/>
      <c r="M97" s="402" t="s">
        <v>14</v>
      </c>
      <c r="N97" s="403"/>
      <c r="O97" s="402" t="str">
        <f>O6</f>
        <v>на 01.04.</v>
      </c>
      <c r="P97" s="403"/>
      <c r="Q97" s="402" t="s">
        <v>137</v>
      </c>
      <c r="R97" s="403"/>
      <c r="S97" s="402" t="s">
        <v>137</v>
      </c>
      <c r="T97" s="403"/>
      <c r="U97" s="402" t="s">
        <v>138</v>
      </c>
      <c r="V97" s="403"/>
      <c r="W97" s="402" t="s">
        <v>138</v>
      </c>
      <c r="X97" s="403"/>
      <c r="Y97" s="402" t="s">
        <v>83</v>
      </c>
      <c r="Z97" s="403"/>
      <c r="AA97" s="402" t="s">
        <v>83</v>
      </c>
      <c r="AB97" s="403"/>
      <c r="AC97" s="402" t="s">
        <v>84</v>
      </c>
      <c r="AD97" s="403"/>
      <c r="AE97" s="402" t="s">
        <v>84</v>
      </c>
      <c r="AF97" s="403"/>
      <c r="AG97" s="402" t="s">
        <v>85</v>
      </c>
      <c r="AH97" s="403"/>
      <c r="AI97" s="402" t="s">
        <v>85</v>
      </c>
      <c r="AJ97" s="403"/>
      <c r="AK97" s="402" t="s">
        <v>86</v>
      </c>
      <c r="AL97" s="403"/>
      <c r="AM97" s="402" t="s">
        <v>86</v>
      </c>
      <c r="AN97" s="403"/>
      <c r="AO97" s="402" t="s">
        <v>87</v>
      </c>
      <c r="AP97" s="403"/>
      <c r="AQ97" s="402" t="s">
        <v>87</v>
      </c>
      <c r="AR97" s="403"/>
      <c r="AS97" s="402" t="s">
        <v>88</v>
      </c>
      <c r="AT97" s="403"/>
      <c r="AU97" s="402" t="s">
        <v>88</v>
      </c>
      <c r="AV97" s="403"/>
      <c r="AW97" s="402" t="s">
        <v>139</v>
      </c>
      <c r="AX97" s="403"/>
      <c r="AY97" s="402" t="s">
        <v>71</v>
      </c>
      <c r="AZ97" s="403"/>
      <c r="BA97" s="402"/>
      <c r="BB97" s="403"/>
      <c r="BC97" s="402" t="s">
        <v>69</v>
      </c>
      <c r="BD97" s="403"/>
      <c r="BE97" s="402" t="s">
        <v>70</v>
      </c>
      <c r="BF97" s="403"/>
      <c r="BG97" s="402" t="str">
        <f>BG6</f>
        <v>на 01.03.</v>
      </c>
      <c r="BH97" s="403"/>
      <c r="BI97" s="402" t="s">
        <v>14</v>
      </c>
      <c r="BJ97" s="403"/>
      <c r="BK97" s="402" t="str">
        <f>BK6</f>
        <v>март</v>
      </c>
      <c r="BL97" s="403"/>
      <c r="BM97" s="402" t="s">
        <v>137</v>
      </c>
      <c r="BN97" s="403"/>
      <c r="BO97" s="402" t="s">
        <v>137</v>
      </c>
      <c r="BP97" s="403"/>
      <c r="BQ97" s="402" t="s">
        <v>138</v>
      </c>
      <c r="BR97" s="403"/>
      <c r="BS97" s="402" t="s">
        <v>138</v>
      </c>
      <c r="BT97" s="403"/>
      <c r="BU97" s="402" t="s">
        <v>83</v>
      </c>
      <c r="BV97" s="403"/>
      <c r="BW97" s="402" t="s">
        <v>83</v>
      </c>
      <c r="BX97" s="403"/>
      <c r="BY97" s="402" t="s">
        <v>84</v>
      </c>
      <c r="BZ97" s="403"/>
      <c r="CA97" s="402" t="s">
        <v>84</v>
      </c>
      <c r="CB97" s="403"/>
      <c r="CC97" s="402" t="s">
        <v>85</v>
      </c>
      <c r="CD97" s="403"/>
      <c r="CE97" s="402" t="s">
        <v>85</v>
      </c>
      <c r="CF97" s="403"/>
      <c r="CG97" s="402" t="s">
        <v>86</v>
      </c>
      <c r="CH97" s="403"/>
      <c r="CI97" s="402" t="s">
        <v>86</v>
      </c>
      <c r="CJ97" s="403"/>
      <c r="CK97" s="402" t="s">
        <v>87</v>
      </c>
      <c r="CL97" s="403"/>
      <c r="CM97" s="402" t="s">
        <v>87</v>
      </c>
      <c r="CN97" s="403"/>
      <c r="CO97" s="402" t="s">
        <v>88</v>
      </c>
      <c r="CP97" s="403"/>
      <c r="CQ97" s="402" t="s">
        <v>88</v>
      </c>
      <c r="CR97" s="403"/>
      <c r="CS97" s="402" t="s">
        <v>139</v>
      </c>
      <c r="CT97" s="403"/>
      <c r="CU97" s="402" t="str">
        <f>CU6</f>
        <v>сентябрь</v>
      </c>
      <c r="CV97" s="403"/>
      <c r="CW97" s="122"/>
      <c r="CX97" s="122"/>
      <c r="CY97" s="402"/>
      <c r="CZ97" s="403"/>
      <c r="DA97" s="402" t="str">
        <f>DA6</f>
        <v>октябрь</v>
      </c>
      <c r="DB97" s="403"/>
      <c r="DC97" s="122"/>
      <c r="DD97" s="122"/>
      <c r="DE97" s="402"/>
      <c r="DF97" s="403"/>
      <c r="DG97" s="402" t="str">
        <f>DG6</f>
        <v>ноябрь</v>
      </c>
      <c r="DH97" s="403"/>
      <c r="DI97" s="122"/>
      <c r="DJ97" s="122"/>
      <c r="DK97" s="402"/>
      <c r="DL97" s="403"/>
      <c r="DM97" s="402" t="str">
        <f>DM6</f>
        <v>декабрь</v>
      </c>
      <c r="DN97" s="403"/>
      <c r="DO97" s="402"/>
      <c r="DP97" s="403"/>
      <c r="DQ97" s="404" t="s">
        <v>71</v>
      </c>
      <c r="DR97" s="405"/>
      <c r="DS97" s="402"/>
      <c r="DT97" s="403"/>
      <c r="DU97" s="402"/>
      <c r="DV97" s="403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87" t="s">
        <v>72</v>
      </c>
      <c r="B98" s="288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400" t="s">
        <v>73</v>
      </c>
      <c r="B99" s="401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87" t="s">
        <v>74</v>
      </c>
      <c r="B100" s="288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96" t="s">
        <v>75</v>
      </c>
      <c r="B101" s="397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96" t="s">
        <v>76</v>
      </c>
      <c r="B102" s="397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96" t="s">
        <v>129</v>
      </c>
      <c r="B103" s="397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87" t="s">
        <v>77</v>
      </c>
      <c r="B104" s="288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96" t="s">
        <v>75</v>
      </c>
      <c r="B105" s="397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96" t="s">
        <v>76</v>
      </c>
      <c r="B106" s="397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96" t="s">
        <v>129</v>
      </c>
      <c r="B107" s="397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87" t="s">
        <v>135</v>
      </c>
      <c r="B108" s="288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98" t="s">
        <v>78</v>
      </c>
      <c r="B109" s="399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94" t="s">
        <v>79</v>
      </c>
      <c r="B110" s="395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87" t="s">
        <v>134</v>
      </c>
      <c r="B111" s="288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335" t="s">
        <v>159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</row>
    <row r="2" spans="1:206" ht="21.75" customHeight="1">
      <c r="A2" s="3"/>
      <c r="C2" s="341" t="s">
        <v>168</v>
      </c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</row>
    <row r="3" spans="1:206" ht="15.75" customHeight="1"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24" t="s">
        <v>3</v>
      </c>
      <c r="B5" s="325"/>
      <c r="C5" s="100" t="s">
        <v>4</v>
      </c>
      <c r="D5" s="332" t="s">
        <v>170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 t="s">
        <v>171</v>
      </c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2"/>
      <c r="BD5" s="332"/>
      <c r="BE5" s="332"/>
      <c r="BF5" s="332"/>
      <c r="BG5" s="332"/>
      <c r="BH5" s="332"/>
      <c r="BI5" s="332"/>
      <c r="BJ5" s="332"/>
      <c r="BK5" s="332"/>
      <c r="BL5" s="332"/>
      <c r="BM5" s="9"/>
    </row>
    <row r="6" spans="1:206" s="120" customFormat="1" ht="16.5" customHeight="1">
      <c r="A6" s="326"/>
      <c r="B6" s="327"/>
      <c r="C6" s="333" t="s">
        <v>149</v>
      </c>
      <c r="D6" s="334" t="s">
        <v>149</v>
      </c>
      <c r="E6" s="333" t="s">
        <v>8</v>
      </c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 t="s">
        <v>150</v>
      </c>
      <c r="AB6" s="322" t="s">
        <v>96</v>
      </c>
      <c r="AC6" s="323" t="s">
        <v>10</v>
      </c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36" t="s">
        <v>125</v>
      </c>
      <c r="BK6" s="340" t="s">
        <v>126</v>
      </c>
      <c r="BL6" s="340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326"/>
      <c r="B7" s="327"/>
      <c r="C7" s="333"/>
      <c r="D7" s="334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33"/>
      <c r="AB7" s="32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338"/>
      <c r="BK7" s="340"/>
      <c r="BL7" s="340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28"/>
      <c r="B8" s="329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80" t="s">
        <v>29</v>
      </c>
      <c r="B9" s="281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15" t="s">
        <v>30</v>
      </c>
      <c r="B10" s="316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13" t="s">
        <v>31</v>
      </c>
      <c r="B11" s="314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конс.!BF14</f>
        <v>0</v>
      </c>
      <c r="AD12" s="26">
        <f>конс.!BH14</f>
        <v>0</v>
      </c>
      <c r="AE12" s="134">
        <f t="shared" si="74"/>
        <v>0</v>
      </c>
      <c r="AF12" s="135">
        <f t="shared" si="4"/>
        <v>1</v>
      </c>
      <c r="AG12" s="26">
        <f ca="1">конс.!BN14</f>
        <v>0</v>
      </c>
      <c r="AH12" s="134">
        <f t="shared" ca="1" si="75"/>
        <v>0</v>
      </c>
      <c r="AI12" s="135">
        <f t="shared" si="6"/>
        <v>1</v>
      </c>
      <c r="AJ12" s="26">
        <f ca="1">конс.!BS14</f>
        <v>0</v>
      </c>
      <c r="AK12" s="134">
        <f t="shared" ca="1" si="76"/>
        <v>0</v>
      </c>
      <c r="AL12" s="135">
        <f t="shared" si="8"/>
        <v>1</v>
      </c>
      <c r="AM12" s="26">
        <f ca="1">конс.!BZ14</f>
        <v>0</v>
      </c>
      <c r="AN12" s="134">
        <f t="shared" ca="1" si="77"/>
        <v>0</v>
      </c>
      <c r="AO12" s="135">
        <f t="shared" si="10"/>
        <v>1</v>
      </c>
      <c r="AP12" s="26">
        <f ca="1">конс.!CF14</f>
        <v>0</v>
      </c>
      <c r="AQ12" s="134">
        <f t="shared" ca="1" si="78"/>
        <v>0</v>
      </c>
      <c r="AR12" s="135">
        <f t="shared" si="12"/>
        <v>1</v>
      </c>
      <c r="AS12" s="26">
        <f ca="1">конс.!CL14</f>
        <v>0</v>
      </c>
      <c r="AT12" s="134">
        <f t="shared" ca="1" si="79"/>
        <v>0</v>
      </c>
      <c r="AU12" s="135">
        <f t="shared" si="14"/>
        <v>1</v>
      </c>
      <c r="AV12" s="26">
        <f>конс.!CR14</f>
        <v>0</v>
      </c>
      <c r="AW12" s="134">
        <f t="shared" ca="1" si="80"/>
        <v>0</v>
      </c>
      <c r="AX12" s="135">
        <f t="shared" si="16"/>
        <v>1</v>
      </c>
      <c r="AY12" s="26">
        <f>конс.!CX14</f>
        <v>0</v>
      </c>
      <c r="AZ12" s="134">
        <f t="shared" ca="1" si="81"/>
        <v>0</v>
      </c>
      <c r="BA12" s="135">
        <f t="shared" si="18"/>
        <v>1</v>
      </c>
      <c r="BB12" s="26">
        <f ca="1">конс.!DD14</f>
        <v>0</v>
      </c>
      <c r="BC12" s="134">
        <f t="shared" ca="1" si="82"/>
        <v>0</v>
      </c>
      <c r="BD12" s="135">
        <f t="shared" si="20"/>
        <v>1</v>
      </c>
      <c r="BE12" s="26">
        <f ca="1">конс.!DJ14</f>
        <v>0</v>
      </c>
      <c r="BF12" s="134">
        <f t="shared" ca="1" si="83"/>
        <v>0</v>
      </c>
      <c r="BG12" s="135">
        <f t="shared" si="22"/>
        <v>1</v>
      </c>
      <c r="BH12" s="26">
        <f>конс.!DP14</f>
        <v>0</v>
      </c>
      <c r="BI12" s="26">
        <f>конс.!DR14</f>
        <v>0</v>
      </c>
      <c r="BJ12" s="26">
        <f ca="1">конс.!DT14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13" t="s">
        <v>32</v>
      </c>
      <c r="B13" s="314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13" t="s">
        <v>80</v>
      </c>
      <c r="B14" s="314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13" t="s">
        <v>33</v>
      </c>
      <c r="B15" s="314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13" t="s">
        <v>35</v>
      </c>
      <c r="B16" s="314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13" t="s">
        <v>36</v>
      </c>
      <c r="B17" s="314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13" t="s">
        <v>37</v>
      </c>
      <c r="B18" s="314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13" t="s">
        <v>38</v>
      </c>
      <c r="B19" s="314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13" t="s">
        <v>39</v>
      </c>
      <c r="B20" s="314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13" t="s">
        <v>40</v>
      </c>
      <c r="B21" s="314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13" t="s">
        <v>41</v>
      </c>
      <c r="B22" s="314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13" t="s">
        <v>89</v>
      </c>
      <c r="B23" s="314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13" t="s">
        <v>90</v>
      </c>
      <c r="B24" s="314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13" t="s">
        <v>42</v>
      </c>
      <c r="B25" s="314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13" t="s">
        <v>43</v>
      </c>
      <c r="B26" s="314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15" t="s">
        <v>44</v>
      </c>
      <c r="B27" s="316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99" t="s">
        <v>94</v>
      </c>
      <c r="B28" s="300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99" t="s">
        <v>45</v>
      </c>
      <c r="B29" s="300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99" t="s">
        <v>91</v>
      </c>
      <c r="B30" s="300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99" t="s">
        <v>46</v>
      </c>
      <c r="B31" s="300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99" t="s">
        <v>92</v>
      </c>
      <c r="B32" s="300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99" t="s">
        <v>142</v>
      </c>
      <c r="B33" s="300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99" t="s">
        <v>118</v>
      </c>
      <c r="B34" s="300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99" t="s">
        <v>48</v>
      </c>
      <c r="B35" s="300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99" t="s">
        <v>93</v>
      </c>
      <c r="B36" s="300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80" t="s">
        <v>49</v>
      </c>
      <c r="B37" s="281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11" t="s">
        <v>100</v>
      </c>
      <c r="B38" s="31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91" t="s">
        <v>105</v>
      </c>
      <c r="B39" s="292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91" t="s">
        <v>99</v>
      </c>
      <c r="B40" s="292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91" t="s">
        <v>95</v>
      </c>
      <c r="B41" s="292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91" t="s">
        <v>98</v>
      </c>
      <c r="B42" s="292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09" t="s">
        <v>97</v>
      </c>
      <c r="B43" s="310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09" t="s">
        <v>101</v>
      </c>
      <c r="B44" s="310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09" t="s">
        <v>102</v>
      </c>
      <c r="B45" s="310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09" t="s">
        <v>103</v>
      </c>
      <c r="B46" s="310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09" t="s">
        <v>106</v>
      </c>
      <c r="B47" s="310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91" t="s">
        <v>132</v>
      </c>
      <c r="B48" s="292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91" t="s">
        <v>108</v>
      </c>
      <c r="B49" s="292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91" t="s">
        <v>110</v>
      </c>
      <c r="B50" s="292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91" t="s">
        <v>111</v>
      </c>
      <c r="B51" s="292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91" t="s">
        <v>112</v>
      </c>
      <c r="B52" s="292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91" t="s">
        <v>104</v>
      </c>
      <c r="B53" s="292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91" t="s">
        <v>107</v>
      </c>
      <c r="B54" s="292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91" t="s">
        <v>131</v>
      </c>
      <c r="B55" s="292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91" t="s">
        <v>109</v>
      </c>
      <c r="B56" s="292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91" t="s">
        <v>119</v>
      </c>
      <c r="B57" s="292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91" t="s">
        <v>120</v>
      </c>
      <c r="B58" s="292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91" t="s">
        <v>121</v>
      </c>
      <c r="B59" s="292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91" t="s">
        <v>122</v>
      </c>
      <c r="B60" s="292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91" t="s">
        <v>123</v>
      </c>
      <c r="B61" s="292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91" t="s">
        <v>124</v>
      </c>
      <c r="B62" s="292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91" t="s">
        <v>133</v>
      </c>
      <c r="B63" s="292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80" t="s">
        <v>50</v>
      </c>
      <c r="B74" s="281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84" t="s">
        <v>52</v>
      </c>
      <c r="B75" s="285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 ca="1">IF(AG74&gt;0,"-",-AG74/(AG10-AG12))</f>
        <v>#DIV/0!</v>
      </c>
      <c r="AH75" s="133" t="e">
        <f ca="1">IF(AH74&gt;0,"-",-AH74/(AH10-AH12))</f>
        <v>#DIV/0!</v>
      </c>
      <c r="AI75" s="144" t="s">
        <v>51</v>
      </c>
      <c r="AJ75" s="133" t="e">
        <f ca="1">IF(AJ74&gt;0,"-",-AJ74/(AJ10-AJ12))</f>
        <v>#DIV/0!</v>
      </c>
      <c r="AK75" s="133" t="e">
        <f ca="1">IF(AK74&gt;0,"-",-AK74/(AK10-AK12))</f>
        <v>#DIV/0!</v>
      </c>
      <c r="AL75" s="144" t="s">
        <v>51</v>
      </c>
      <c r="AM75" s="133" t="e">
        <f ca="1">IF(AM74&gt;0,"-",-AM74/(AM10-AM12))</f>
        <v>#DIV/0!</v>
      </c>
      <c r="AN75" s="133" t="e">
        <f ca="1">IF(AN74&gt;0,"-",-AN74/(AN10-AN12))</f>
        <v>#DIV/0!</v>
      </c>
      <c r="AO75" s="144" t="s">
        <v>51</v>
      </c>
      <c r="AP75" s="133" t="e">
        <f ca="1">IF(AP74&gt;0,"-",-AP74/(AP10-AP12))</f>
        <v>#DIV/0!</v>
      </c>
      <c r="AQ75" s="133" t="e">
        <f ca="1">IF(AQ74&gt;0,"-",-AQ74/(AQ10-AQ12))</f>
        <v>#DIV/0!</v>
      </c>
      <c r="AR75" s="144" t="s">
        <v>51</v>
      </c>
      <c r="AS75" s="133" t="e">
        <f ca="1">IF(AS74&gt;0,"-",-AS74/(AS10-AS12))</f>
        <v>#DIV/0!</v>
      </c>
      <c r="AT75" s="133" t="e">
        <f ca="1"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 ca="1"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 ca="1">IF(AZ74&gt;0,"-",-AZ74/(AZ10-AZ12))</f>
        <v>#DIV/0!</v>
      </c>
      <c r="BA75" s="144" t="s">
        <v>51</v>
      </c>
      <c r="BB75" s="133" t="e">
        <f ca="1">IF(BB74&gt;0,"-",-BB74/(BB10-BB12))</f>
        <v>#DIV/0!</v>
      </c>
      <c r="BC75" s="133" t="e">
        <f ca="1">IF(BC74&gt;0,"-",-BC74/(BC10-BC12))</f>
        <v>#DIV/0!</v>
      </c>
      <c r="BD75" s="144" t="s">
        <v>51</v>
      </c>
      <c r="BE75" s="133" t="e">
        <f ca="1">IF(BE74&gt;0,"-",-BE74/(BE10-BE12))</f>
        <v>#DIV/0!</v>
      </c>
      <c r="BF75" s="133" t="e">
        <f ca="1"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ca="1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07" t="s">
        <v>127</v>
      </c>
      <c r="B76" s="308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 ca="1"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 ca="1"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 ca="1"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 ca="1"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 ca="1"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 ca="1"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 ca="1"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 ca="1"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 ca="1"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 ca="1"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 ca="1"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 ca="1"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 ca="1"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 ca="1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 ca="1"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 ca="1"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ca="1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80" t="s">
        <v>53</v>
      </c>
      <c r="B77" s="281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01" t="s">
        <v>54</v>
      </c>
      <c r="B78" s="302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99" t="s">
        <v>144</v>
      </c>
      <c r="B79" s="300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99" t="s">
        <v>145</v>
      </c>
      <c r="B80" s="300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01" t="s">
        <v>57</v>
      </c>
      <c r="B81" s="302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99" t="s">
        <v>144</v>
      </c>
      <c r="B82" s="300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99" t="s">
        <v>146</v>
      </c>
      <c r="B83" s="300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01" t="s">
        <v>58</v>
      </c>
      <c r="B84" s="302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99" t="s">
        <v>147</v>
      </c>
      <c r="B85" s="300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99" t="s">
        <v>148</v>
      </c>
      <c r="B86" s="300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01" t="s">
        <v>61</v>
      </c>
      <c r="B87" s="302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03" t="s">
        <v>167</v>
      </c>
      <c r="B88" s="30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05" t="s">
        <v>63</v>
      </c>
      <c r="B89" s="306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80" t="s">
        <v>136</v>
      </c>
      <c r="B90" s="281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97" t="s">
        <v>64</v>
      </c>
      <c r="B91" s="29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91" t="s">
        <v>38</v>
      </c>
      <c r="B92" s="292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99" t="s">
        <v>143</v>
      </c>
      <c r="B93" s="300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91" t="s">
        <v>65</v>
      </c>
      <c r="B94" s="292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93" t="s">
        <v>67</v>
      </c>
      <c r="B95" s="29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93" t="s">
        <v>34</v>
      </c>
      <c r="B96" s="29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93" t="s">
        <v>34</v>
      </c>
      <c r="B97" s="29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93" t="s">
        <v>34</v>
      </c>
      <c r="B98" s="29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93" t="s">
        <v>34</v>
      </c>
      <c r="B99" s="29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93" t="s">
        <v>34</v>
      </c>
      <c r="B100" s="29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97" t="s">
        <v>68</v>
      </c>
      <c r="B101" s="29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91">
        <v>243</v>
      </c>
      <c r="B102" s="292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91">
        <v>244</v>
      </c>
      <c r="B103" s="292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91">
        <v>414</v>
      </c>
      <c r="B104" s="292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91">
        <v>521</v>
      </c>
      <c r="B105" s="292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91">
        <v>831</v>
      </c>
      <c r="B106" s="292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91">
        <v>851</v>
      </c>
      <c r="B107" s="292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91">
        <v>853</v>
      </c>
      <c r="B108" s="292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91"/>
      <c r="B109" s="292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91"/>
      <c r="B110" s="292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91"/>
      <c r="B111" s="292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91"/>
      <c r="B112" s="292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95"/>
      <c r="B113" s="296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87" t="s">
        <v>153</v>
      </c>
      <c r="B114" s="288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93" t="s">
        <v>154</v>
      </c>
      <c r="B115" s="294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93" t="s">
        <v>155</v>
      </c>
      <c r="B116" s="294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93" t="s">
        <v>156</v>
      </c>
      <c r="B117" s="294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84" t="s">
        <v>73</v>
      </c>
      <c r="B118" s="285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 ca="1"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80" t="s">
        <v>165</v>
      </c>
      <c r="B119" s="28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80" t="s">
        <v>160</v>
      </c>
      <c r="B120" s="281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78" t="s">
        <v>75</v>
      </c>
      <c r="B121" s="279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78" t="s">
        <v>76</v>
      </c>
      <c r="B122" s="279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78" t="s">
        <v>129</v>
      </c>
      <c r="B123" s="279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80" t="s">
        <v>161</v>
      </c>
      <c r="B124" s="281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78" t="s">
        <v>75</v>
      </c>
      <c r="B125" s="279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78" t="s">
        <v>76</v>
      </c>
      <c r="B126" s="279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78" t="s">
        <v>129</v>
      </c>
      <c r="B127" s="279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80" t="s">
        <v>162</v>
      </c>
      <c r="B128" s="281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82" t="s">
        <v>78</v>
      </c>
      <c r="B129" s="283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80" t="s">
        <v>163</v>
      </c>
      <c r="B130" s="281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80" t="s">
        <v>164</v>
      </c>
      <c r="B131" s="281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35" t="s">
        <v>159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</row>
    <row r="2" spans="1:206" ht="21.75" customHeight="1">
      <c r="A2" s="3"/>
      <c r="C2" s="341" t="s">
        <v>172</v>
      </c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</row>
    <row r="3" spans="1:206" ht="15.75" customHeight="1">
      <c r="C3" s="341">
        <f>'бюджет округа (района)'!C3:BL3</f>
        <v>0</v>
      </c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24" t="s">
        <v>3</v>
      </c>
      <c r="B5" s="325"/>
      <c r="C5" s="100" t="str">
        <f>'бюджет округа (района)'!C5:C5</f>
        <v>2014 год</v>
      </c>
      <c r="D5" s="332" t="str">
        <f>'бюджет округа (района)'!D5:Z5</f>
        <v>20___ год (отчетный финансовый год)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 t="str">
        <f>'бюджет округа (района)'!AA5:BL5</f>
        <v>20___ год (текущий финансовый год)</v>
      </c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2"/>
      <c r="BD5" s="332"/>
      <c r="BE5" s="332"/>
      <c r="BF5" s="332"/>
      <c r="BG5" s="332"/>
      <c r="BH5" s="332"/>
      <c r="BI5" s="332"/>
      <c r="BJ5" s="332"/>
      <c r="BK5" s="332"/>
      <c r="BL5" s="332"/>
      <c r="BM5" s="9"/>
    </row>
    <row r="6" spans="1:206" s="120" customFormat="1" ht="16.5" customHeight="1">
      <c r="A6" s="326"/>
      <c r="B6" s="327"/>
      <c r="C6" s="333" t="s">
        <v>149</v>
      </c>
      <c r="D6" s="334" t="s">
        <v>149</v>
      </c>
      <c r="E6" s="333" t="s">
        <v>8</v>
      </c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 t="s">
        <v>150</v>
      </c>
      <c r="AB6" s="322" t="s">
        <v>96</v>
      </c>
      <c r="AC6" s="323" t="s">
        <v>10</v>
      </c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36" t="s">
        <v>125</v>
      </c>
      <c r="BK6" s="340" t="s">
        <v>126</v>
      </c>
      <c r="BL6" s="340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326"/>
      <c r="B7" s="327"/>
      <c r="C7" s="333"/>
      <c r="D7" s="334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33"/>
      <c r="AB7" s="32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38"/>
      <c r="BK7" s="340"/>
      <c r="BL7" s="340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28"/>
      <c r="B8" s="329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431" t="s">
        <v>29</v>
      </c>
      <c r="B9" s="431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446" t="s">
        <v>30</v>
      </c>
      <c r="B10" s="446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445" t="s">
        <v>31</v>
      </c>
      <c r="B11" s="445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445" t="s">
        <v>32</v>
      </c>
      <c r="B13" s="445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445" t="s">
        <v>80</v>
      </c>
      <c r="B14" s="445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445" t="s">
        <v>33</v>
      </c>
      <c r="B15" s="445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445" t="s">
        <v>35</v>
      </c>
      <c r="B16" s="445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445" t="s">
        <v>36</v>
      </c>
      <c r="B17" s="445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445" t="s">
        <v>37</v>
      </c>
      <c r="B18" s="445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445" t="s">
        <v>38</v>
      </c>
      <c r="B19" s="445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445" t="s">
        <v>39</v>
      </c>
      <c r="B20" s="445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445" t="s">
        <v>40</v>
      </c>
      <c r="B21" s="445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445" t="s">
        <v>41</v>
      </c>
      <c r="B22" s="445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445" t="s">
        <v>89</v>
      </c>
      <c r="B23" s="445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445" t="s">
        <v>90</v>
      </c>
      <c r="B24" s="445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445" t="s">
        <v>42</v>
      </c>
      <c r="B25" s="445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445" t="s">
        <v>43</v>
      </c>
      <c r="B26" s="445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446" t="s">
        <v>44</v>
      </c>
      <c r="B27" s="446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438" t="s">
        <v>94</v>
      </c>
      <c r="B28" s="438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438" t="s">
        <v>45</v>
      </c>
      <c r="B29" s="438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438" t="s">
        <v>91</v>
      </c>
      <c r="B30" s="438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438" t="s">
        <v>46</v>
      </c>
      <c r="B31" s="438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438" t="s">
        <v>92</v>
      </c>
      <c r="B32" s="438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438" t="s">
        <v>142</v>
      </c>
      <c r="B33" s="438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438" t="s">
        <v>118</v>
      </c>
      <c r="B34" s="438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438" t="s">
        <v>48</v>
      </c>
      <c r="B35" s="438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438" t="s">
        <v>93</v>
      </c>
      <c r="B36" s="438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431" t="s">
        <v>49</v>
      </c>
      <c r="B37" s="431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444" t="s">
        <v>100</v>
      </c>
      <c r="B38" s="444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435" t="s">
        <v>105</v>
      </c>
      <c r="B39" s="435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435" t="s">
        <v>99</v>
      </c>
      <c r="B40" s="435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435" t="s">
        <v>95</v>
      </c>
      <c r="B41" s="435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435" t="s">
        <v>98</v>
      </c>
      <c r="B42" s="435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443" t="s">
        <v>97</v>
      </c>
      <c r="B43" s="443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443" t="s">
        <v>101</v>
      </c>
      <c r="B44" s="443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443" t="s">
        <v>102</v>
      </c>
      <c r="B45" s="443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443" t="s">
        <v>103</v>
      </c>
      <c r="B46" s="443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443" t="s">
        <v>106</v>
      </c>
      <c r="B47" s="443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435" t="s">
        <v>132</v>
      </c>
      <c r="B48" s="435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435" t="s">
        <v>108</v>
      </c>
      <c r="B49" s="435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435" t="s">
        <v>110</v>
      </c>
      <c r="B50" s="435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435" t="s">
        <v>111</v>
      </c>
      <c r="B51" s="435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435" t="s">
        <v>112</v>
      </c>
      <c r="B52" s="435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435" t="s">
        <v>104</v>
      </c>
      <c r="B53" s="435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435" t="s">
        <v>107</v>
      </c>
      <c r="B54" s="435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435" t="s">
        <v>131</v>
      </c>
      <c r="B55" s="435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435" t="s">
        <v>109</v>
      </c>
      <c r="B56" s="435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435" t="s">
        <v>119</v>
      </c>
      <c r="B57" s="435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435" t="s">
        <v>120</v>
      </c>
      <c r="B58" s="435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435" t="s">
        <v>121</v>
      </c>
      <c r="B59" s="435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435" t="s">
        <v>122</v>
      </c>
      <c r="B60" s="435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435" t="s">
        <v>123</v>
      </c>
      <c r="B61" s="435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435" t="s">
        <v>124</v>
      </c>
      <c r="B62" s="435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435" t="s">
        <v>133</v>
      </c>
      <c r="B63" s="435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431" t="s">
        <v>50</v>
      </c>
      <c r="B74" s="431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434" t="s">
        <v>52</v>
      </c>
      <c r="B75" s="434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442" t="s">
        <v>127</v>
      </c>
      <c r="B76" s="442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431" t="s">
        <v>53</v>
      </c>
      <c r="B77" s="431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439" t="s">
        <v>54</v>
      </c>
      <c r="B78" s="439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438" t="s">
        <v>144</v>
      </c>
      <c r="B79" s="438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438" t="s">
        <v>145</v>
      </c>
      <c r="B80" s="438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439" t="s">
        <v>57</v>
      </c>
      <c r="B81" s="439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438" t="s">
        <v>144</v>
      </c>
      <c r="B82" s="438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438" t="s">
        <v>146</v>
      </c>
      <c r="B83" s="438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439" t="s">
        <v>58</v>
      </c>
      <c r="B84" s="439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438" t="s">
        <v>147</v>
      </c>
      <c r="B85" s="438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438" t="s">
        <v>148</v>
      </c>
      <c r="B86" s="438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439" t="s">
        <v>61</v>
      </c>
      <c r="B87" s="439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440" t="s">
        <v>167</v>
      </c>
      <c r="B88" s="440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441" t="s">
        <v>63</v>
      </c>
      <c r="B89" s="441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431" t="s">
        <v>136</v>
      </c>
      <c r="B90" s="431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437" t="s">
        <v>64</v>
      </c>
      <c r="B91" s="437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435" t="s">
        <v>38</v>
      </c>
      <c r="B92" s="435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438" t="s">
        <v>143</v>
      </c>
      <c r="B93" s="438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435" t="s">
        <v>65</v>
      </c>
      <c r="B94" s="435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436" t="s">
        <v>67</v>
      </c>
      <c r="B95" s="436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436" t="s">
        <v>34</v>
      </c>
      <c r="B96" s="436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436" t="s">
        <v>34</v>
      </c>
      <c r="B97" s="436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436" t="s">
        <v>34</v>
      </c>
      <c r="B98" s="436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436" t="s">
        <v>34</v>
      </c>
      <c r="B99" s="436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436" t="s">
        <v>34</v>
      </c>
      <c r="B100" s="436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437" t="s">
        <v>68</v>
      </c>
      <c r="B101" s="437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435">
        <v>243</v>
      </c>
      <c r="B102" s="435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435">
        <v>244</v>
      </c>
      <c r="B103" s="435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435">
        <v>414</v>
      </c>
      <c r="B104" s="435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435">
        <v>521</v>
      </c>
      <c r="B105" s="435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435">
        <v>831</v>
      </c>
      <c r="B106" s="435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435">
        <v>851</v>
      </c>
      <c r="B107" s="435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435">
        <v>853</v>
      </c>
      <c r="B108" s="435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435"/>
      <c r="B109" s="435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435"/>
      <c r="B110" s="435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435"/>
      <c r="B111" s="435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435"/>
      <c r="B112" s="435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89"/>
      <c r="B113" s="289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430" t="s">
        <v>153</v>
      </c>
      <c r="B114" s="430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93" t="s">
        <v>154</v>
      </c>
      <c r="B115" s="294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93" t="s">
        <v>155</v>
      </c>
      <c r="B116" s="294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93" t="s">
        <v>156</v>
      </c>
      <c r="B117" s="294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434" t="s">
        <v>73</v>
      </c>
      <c r="B118" s="434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80" t="s">
        <v>165</v>
      </c>
      <c r="B119" s="28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431" t="s">
        <v>160</v>
      </c>
      <c r="B120" s="431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432" t="s">
        <v>75</v>
      </c>
      <c r="B121" s="432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432" t="s">
        <v>76</v>
      </c>
      <c r="B122" s="432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432" t="s">
        <v>129</v>
      </c>
      <c r="B123" s="432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431" t="s">
        <v>161</v>
      </c>
      <c r="B124" s="431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432" t="s">
        <v>75</v>
      </c>
      <c r="B125" s="432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432" t="s">
        <v>76</v>
      </c>
      <c r="B126" s="432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432" t="s">
        <v>129</v>
      </c>
      <c r="B127" s="432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431" t="s">
        <v>162</v>
      </c>
      <c r="B128" s="431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433" t="s">
        <v>78</v>
      </c>
      <c r="B129" s="433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431" t="s">
        <v>163</v>
      </c>
      <c r="B130" s="431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431" t="s">
        <v>164</v>
      </c>
      <c r="B131" s="431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335" t="s">
        <v>158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</row>
    <row r="2" spans="1:206" ht="21.75" customHeight="1">
      <c r="A2" s="3"/>
      <c r="C2" s="341" t="s">
        <v>157</v>
      </c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</row>
    <row r="3" spans="1:206" ht="15.75" customHeight="1">
      <c r="C3" s="341" t="s">
        <v>1</v>
      </c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324" t="s">
        <v>3</v>
      </c>
      <c r="B5" s="325"/>
      <c r="C5" s="100" t="s">
        <v>4</v>
      </c>
      <c r="D5" s="332" t="s">
        <v>5</v>
      </c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 t="s">
        <v>6</v>
      </c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2"/>
      <c r="BD5" s="332"/>
      <c r="BE5" s="332"/>
      <c r="BF5" s="332"/>
      <c r="BG5" s="332"/>
      <c r="BH5" s="332"/>
      <c r="BI5" s="332"/>
      <c r="BJ5" s="332"/>
      <c r="BK5" s="332"/>
      <c r="BL5" s="332"/>
      <c r="BM5" s="9"/>
    </row>
    <row r="6" spans="1:206" s="120" customFormat="1" ht="16.5" customHeight="1">
      <c r="A6" s="326"/>
      <c r="B6" s="327"/>
      <c r="C6" s="333" t="s">
        <v>149</v>
      </c>
      <c r="D6" s="334" t="s">
        <v>149</v>
      </c>
      <c r="E6" s="333" t="s">
        <v>8</v>
      </c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 t="s">
        <v>150</v>
      </c>
      <c r="AB6" s="322" t="s">
        <v>96</v>
      </c>
      <c r="AC6" s="323" t="s">
        <v>10</v>
      </c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36" t="s">
        <v>125</v>
      </c>
      <c r="BK6" s="340" t="s">
        <v>126</v>
      </c>
      <c r="BL6" s="340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326"/>
      <c r="B7" s="327"/>
      <c r="C7" s="333"/>
      <c r="D7" s="334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333"/>
      <c r="AB7" s="32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338"/>
      <c r="BK7" s="340"/>
      <c r="BL7" s="340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328"/>
      <c r="B8" s="329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431" t="s">
        <v>29</v>
      </c>
      <c r="B9" s="431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446" t="s">
        <v>30</v>
      </c>
      <c r="B10" s="446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445" t="s">
        <v>31</v>
      </c>
      <c r="B11" s="445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445" t="s">
        <v>32</v>
      </c>
      <c r="B13" s="445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445" t="s">
        <v>80</v>
      </c>
      <c r="B14" s="445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445" t="s">
        <v>33</v>
      </c>
      <c r="B15" s="445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445" t="s">
        <v>35</v>
      </c>
      <c r="B16" s="445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445" t="s">
        <v>36</v>
      </c>
      <c r="B17" s="445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445" t="s">
        <v>37</v>
      </c>
      <c r="B18" s="445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445" t="s">
        <v>38</v>
      </c>
      <c r="B19" s="445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445" t="s">
        <v>39</v>
      </c>
      <c r="B20" s="445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445" t="s">
        <v>40</v>
      </c>
      <c r="B21" s="445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445" t="s">
        <v>41</v>
      </c>
      <c r="B22" s="445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445" t="s">
        <v>89</v>
      </c>
      <c r="B23" s="445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445" t="s">
        <v>90</v>
      </c>
      <c r="B24" s="445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445" t="s">
        <v>42</v>
      </c>
      <c r="B25" s="445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445" t="s">
        <v>43</v>
      </c>
      <c r="B26" s="445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446" t="s">
        <v>44</v>
      </c>
      <c r="B27" s="446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438" t="s">
        <v>94</v>
      </c>
      <c r="B28" s="438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438" t="s">
        <v>45</v>
      </c>
      <c r="B29" s="438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438" t="s">
        <v>91</v>
      </c>
      <c r="B30" s="438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438" t="s">
        <v>46</v>
      </c>
      <c r="B31" s="438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438" t="s">
        <v>92</v>
      </c>
      <c r="B32" s="438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438" t="s">
        <v>142</v>
      </c>
      <c r="B33" s="438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438" t="s">
        <v>118</v>
      </c>
      <c r="B34" s="438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438" t="s">
        <v>48</v>
      </c>
      <c r="B35" s="438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438" t="s">
        <v>93</v>
      </c>
      <c r="B36" s="438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431" t="s">
        <v>49</v>
      </c>
      <c r="B37" s="431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444" t="s">
        <v>100</v>
      </c>
      <c r="B38" s="444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435" t="s">
        <v>105</v>
      </c>
      <c r="B39" s="435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435" t="s">
        <v>99</v>
      </c>
      <c r="B40" s="435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435" t="s">
        <v>95</v>
      </c>
      <c r="B41" s="435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435" t="s">
        <v>98</v>
      </c>
      <c r="B42" s="435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443" t="s">
        <v>97</v>
      </c>
      <c r="B43" s="443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443" t="s">
        <v>101</v>
      </c>
      <c r="B44" s="443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443" t="s">
        <v>102</v>
      </c>
      <c r="B45" s="443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443" t="s">
        <v>103</v>
      </c>
      <c r="B46" s="443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443" t="s">
        <v>106</v>
      </c>
      <c r="B47" s="443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435" t="s">
        <v>132</v>
      </c>
      <c r="B48" s="435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435" t="s">
        <v>108</v>
      </c>
      <c r="B49" s="435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435" t="s">
        <v>110</v>
      </c>
      <c r="B50" s="435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435" t="s">
        <v>111</v>
      </c>
      <c r="B51" s="435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435" t="s">
        <v>112</v>
      </c>
      <c r="B52" s="435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435" t="s">
        <v>104</v>
      </c>
      <c r="B53" s="435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435" t="s">
        <v>107</v>
      </c>
      <c r="B54" s="435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435" t="s">
        <v>131</v>
      </c>
      <c r="B55" s="435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435" t="s">
        <v>109</v>
      </c>
      <c r="B56" s="435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435" t="s">
        <v>119</v>
      </c>
      <c r="B57" s="435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435" t="s">
        <v>120</v>
      </c>
      <c r="B58" s="435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435" t="s">
        <v>121</v>
      </c>
      <c r="B59" s="435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435" t="s">
        <v>122</v>
      </c>
      <c r="B60" s="435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435" t="s">
        <v>123</v>
      </c>
      <c r="B61" s="435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435" t="s">
        <v>124</v>
      </c>
      <c r="B62" s="435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435" t="s">
        <v>133</v>
      </c>
      <c r="B63" s="435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431" t="s">
        <v>50</v>
      </c>
      <c r="B74" s="431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434" t="s">
        <v>52</v>
      </c>
      <c r="B75" s="434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442" t="s">
        <v>127</v>
      </c>
      <c r="B76" s="442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431" t="s">
        <v>53</v>
      </c>
      <c r="B77" s="431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439" t="s">
        <v>54</v>
      </c>
      <c r="B78" s="439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438" t="s">
        <v>144</v>
      </c>
      <c r="B79" s="438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438" t="s">
        <v>145</v>
      </c>
      <c r="B80" s="438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439" t="s">
        <v>57</v>
      </c>
      <c r="B81" s="439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438" t="s">
        <v>144</v>
      </c>
      <c r="B82" s="438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438" t="s">
        <v>146</v>
      </c>
      <c r="B83" s="438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439" t="s">
        <v>58</v>
      </c>
      <c r="B84" s="439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438" t="s">
        <v>147</v>
      </c>
      <c r="B85" s="438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438" t="s">
        <v>148</v>
      </c>
      <c r="B86" s="438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439" t="s">
        <v>61</v>
      </c>
      <c r="B87" s="439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440" t="s">
        <v>167</v>
      </c>
      <c r="B88" s="440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441" t="s">
        <v>63</v>
      </c>
      <c r="B89" s="441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431" t="s">
        <v>136</v>
      </c>
      <c r="B90" s="431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437" t="s">
        <v>64</v>
      </c>
      <c r="B91" s="437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435" t="s">
        <v>38</v>
      </c>
      <c r="B92" s="435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438" t="s">
        <v>143</v>
      </c>
      <c r="B93" s="438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435" t="s">
        <v>65</v>
      </c>
      <c r="B94" s="435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436" t="s">
        <v>67</v>
      </c>
      <c r="B95" s="436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436" t="s">
        <v>34</v>
      </c>
      <c r="B96" s="436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436" t="s">
        <v>34</v>
      </c>
      <c r="B97" s="436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436" t="s">
        <v>34</v>
      </c>
      <c r="B98" s="436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436" t="s">
        <v>34</v>
      </c>
      <c r="B99" s="436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436" t="s">
        <v>34</v>
      </c>
      <c r="B100" s="436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437" t="s">
        <v>68</v>
      </c>
      <c r="B101" s="437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435">
        <v>243</v>
      </c>
      <c r="B102" s="435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435">
        <v>244</v>
      </c>
      <c r="B103" s="435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435">
        <v>414</v>
      </c>
      <c r="B104" s="435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435">
        <v>521</v>
      </c>
      <c r="B105" s="435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435">
        <v>831</v>
      </c>
      <c r="B106" s="435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435">
        <v>851</v>
      </c>
      <c r="B107" s="435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435">
        <v>853</v>
      </c>
      <c r="B108" s="435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435"/>
      <c r="B109" s="435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435"/>
      <c r="B110" s="435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435"/>
      <c r="B111" s="435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435"/>
      <c r="B112" s="435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89"/>
      <c r="B113" s="289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430" t="s">
        <v>72</v>
      </c>
      <c r="B114" s="430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84" t="s">
        <v>73</v>
      </c>
      <c r="B115" s="285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80" t="s">
        <v>74</v>
      </c>
      <c r="B116" s="281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78" t="s">
        <v>75</v>
      </c>
      <c r="B117" s="279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448" t="s">
        <v>76</v>
      </c>
      <c r="B118" s="448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80" t="s">
        <v>165</v>
      </c>
      <c r="B119" s="281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434" t="s">
        <v>160</v>
      </c>
      <c r="B120" s="432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431" t="s">
        <v>77</v>
      </c>
      <c r="B121" s="431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432" t="s">
        <v>75</v>
      </c>
      <c r="B122" s="432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432" t="s">
        <v>76</v>
      </c>
      <c r="B123" s="432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434" t="s">
        <v>161</v>
      </c>
      <c r="B124" s="432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431" t="s">
        <v>135</v>
      </c>
      <c r="B125" s="431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433" t="s">
        <v>78</v>
      </c>
      <c r="B126" s="433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447" t="s">
        <v>79</v>
      </c>
      <c r="B127" s="447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431" t="s">
        <v>162</v>
      </c>
      <c r="B128" s="431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Лист2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rfu7</cp:lastModifiedBy>
  <cp:lastPrinted>2021-01-22T05:56:33Z</cp:lastPrinted>
  <dcterms:created xsi:type="dcterms:W3CDTF">2016-04-18T07:00:51Z</dcterms:created>
  <dcterms:modified xsi:type="dcterms:W3CDTF">2021-07-07T12:43:50Z</dcterms:modified>
</cp:coreProperties>
</file>